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_server\документы\23 документы 2024\2. СОБРАНИЕ ДЕПУТАТОВ\СЕССИИ\6. сессия 21.11.2024 г\вопросы\17-10-2024_17-13-53\"/>
    </mc:Choice>
  </mc:AlternateContent>
  <xr:revisionPtr revIDLastSave="0" documentId="13_ncr:1_{0F3C043B-8191-4295-9109-A744102ACAA1}" xr6:coauthVersionLast="45" xr6:coauthVersionMax="45" xr10:uidLastSave="{00000000-0000-0000-0000-000000000000}"/>
  <bookViews>
    <workbookView xWindow="-120" yWindow="-120" windowWidth="29040" windowHeight="15720" firstSheet="7" activeTab="21" xr2:uid="{00000000-000D-0000-FFFF-FFFF00000000}"/>
  </bookViews>
  <sheets>
    <sheet name="пр№1" sheetId="5" r:id="rId1"/>
    <sheet name="пр№2" sheetId="16" r:id="rId2"/>
    <sheet name="пр№3" sheetId="6" r:id="rId3"/>
    <sheet name="пр№4" sheetId="19" r:id="rId4"/>
    <sheet name="пр№5" sheetId="11" r:id="rId5"/>
    <sheet name="пр№6" sheetId="23" r:id="rId6"/>
    <sheet name="пр№7" sheetId="1" r:id="rId7"/>
    <sheet name="Пр№8" sheetId="2" r:id="rId8"/>
    <sheet name="пр№9" sheetId="4" r:id="rId9"/>
    <sheet name="пр№10" sheetId="3" r:id="rId10"/>
    <sheet name="пр№11" sheetId="9" r:id="rId11"/>
    <sheet name="ПР№12" sheetId="10" r:id="rId12"/>
    <sheet name="ПР№13" sheetId="7" r:id="rId13"/>
    <sheet name="ПР№14" sheetId="8" r:id="rId14"/>
    <sheet name="ПР№15" sheetId="26" r:id="rId15"/>
    <sheet name="ПР 16" sheetId="27" r:id="rId16"/>
    <sheet name="ПР 17" sheetId="14" r:id="rId17"/>
    <sheet name="ПР 18" sheetId="15" r:id="rId18"/>
    <sheet name="ПР 19" sheetId="20" r:id="rId19"/>
    <sheet name="ПР 20" sheetId="21" r:id="rId20"/>
    <sheet name="ПР 21" sheetId="17" r:id="rId21"/>
    <sheet name="ПР 22" sheetId="18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3" i="20" l="1"/>
  <c r="C16" i="20"/>
  <c r="E26" i="27" l="1"/>
  <c r="D26" i="27"/>
  <c r="H184" i="3"/>
  <c r="H183" i="3"/>
  <c r="G184" i="3"/>
  <c r="G183" i="3"/>
  <c r="I751" i="2" l="1"/>
  <c r="I750" i="2"/>
  <c r="I749" i="2"/>
  <c r="I748" i="2"/>
  <c r="H748" i="2"/>
  <c r="H749" i="2"/>
  <c r="H750" i="2"/>
  <c r="H751" i="2"/>
  <c r="H545" i="2" l="1"/>
  <c r="H523" i="2"/>
  <c r="H498" i="2"/>
  <c r="H473" i="2"/>
  <c r="H922" i="2"/>
  <c r="H900" i="2"/>
  <c r="H880" i="2"/>
  <c r="H860" i="2"/>
  <c r="H843" i="2"/>
  <c r="H823" i="2"/>
  <c r="H799" i="2"/>
  <c r="H782" i="2"/>
  <c r="H762" i="2"/>
  <c r="H733" i="2"/>
  <c r="H713" i="2"/>
  <c r="H691" i="2"/>
  <c r="H669" i="2"/>
  <c r="H646" i="2"/>
  <c r="H626" i="2"/>
  <c r="I106" i="2"/>
  <c r="I105" i="2" s="1"/>
  <c r="H106" i="2"/>
  <c r="H105" i="2" s="1"/>
  <c r="H232" i="3" l="1"/>
  <c r="G232" i="3"/>
  <c r="H62" i="1" l="1"/>
  <c r="H107" i="1"/>
  <c r="H106" i="1" s="1"/>
  <c r="G177" i="4" l="1"/>
  <c r="G173" i="4"/>
  <c r="G172" i="4"/>
  <c r="G225" i="4" l="1"/>
  <c r="G226" i="4"/>
  <c r="G227" i="4"/>
  <c r="G146" i="4" l="1"/>
  <c r="G147" i="4"/>
  <c r="D26" i="26" l="1"/>
  <c r="F19" i="21" l="1"/>
  <c r="C19" i="21"/>
  <c r="I152" i="2" l="1"/>
  <c r="H152" i="2"/>
  <c r="H980" i="2"/>
  <c r="H973" i="2"/>
  <c r="H966" i="2"/>
  <c r="H958" i="2"/>
  <c r="H950" i="2"/>
  <c r="H942" i="2"/>
  <c r="H941" i="2"/>
  <c r="H935" i="2"/>
  <c r="H934" i="2"/>
  <c r="H931" i="2"/>
  <c r="H926" i="2"/>
  <c r="H916" i="2"/>
  <c r="H912" i="2"/>
  <c r="H907" i="2"/>
  <c r="H904" i="2"/>
  <c r="H893" i="2"/>
  <c r="H889" i="2"/>
  <c r="H884" i="2"/>
  <c r="H873" i="2"/>
  <c r="H869" i="2"/>
  <c r="H864" i="2"/>
  <c r="H853" i="2"/>
  <c r="H847" i="2"/>
  <c r="H836" i="2"/>
  <c r="H832" i="2"/>
  <c r="H827" i="2"/>
  <c r="H817" i="2"/>
  <c r="H813" i="2"/>
  <c r="H806" i="2"/>
  <c r="H803" i="2"/>
  <c r="H792" i="2"/>
  <c r="H786" i="2"/>
  <c r="H775" i="2"/>
  <c r="H771" i="2"/>
  <c r="H766" i="2"/>
  <c r="H756" i="2"/>
  <c r="H745" i="2"/>
  <c r="H740" i="2"/>
  <c r="H737" i="2"/>
  <c r="H726" i="2"/>
  <c r="H725" i="2" s="1"/>
  <c r="H722" i="2"/>
  <c r="H717" i="2"/>
  <c r="H707" i="2"/>
  <c r="H703" i="2"/>
  <c r="H698" i="2"/>
  <c r="H695" i="2"/>
  <c r="H684" i="2"/>
  <c r="H680" i="2"/>
  <c r="H673" i="2"/>
  <c r="H662" i="2"/>
  <c r="H658" i="2"/>
  <c r="H653" i="2"/>
  <c r="H650" i="2"/>
  <c r="H639" i="2"/>
  <c r="H635" i="2"/>
  <c r="H630" i="2"/>
  <c r="H619" i="2"/>
  <c r="H615" i="2"/>
  <c r="H608" i="2"/>
  <c r="H604" i="2"/>
  <c r="H598" i="2"/>
  <c r="H594" i="2"/>
  <c r="H589" i="2"/>
  <c r="H585" i="2"/>
  <c r="H579" i="2"/>
  <c r="H575" i="2"/>
  <c r="H570" i="2"/>
  <c r="H566" i="2"/>
  <c r="H560" i="2"/>
  <c r="H556" i="2"/>
  <c r="H549" i="2"/>
  <c r="H539" i="2"/>
  <c r="H535" i="2"/>
  <c r="H530" i="2"/>
  <c r="H527" i="2"/>
  <c r="H516" i="2"/>
  <c r="H512" i="2"/>
  <c r="H505" i="2"/>
  <c r="H502" i="2"/>
  <c r="H491" i="2"/>
  <c r="H487" i="2"/>
  <c r="H480" i="2"/>
  <c r="H477" i="2"/>
  <c r="H466" i="2"/>
  <c r="H456" i="2"/>
  <c r="H450" i="2"/>
  <c r="H441" i="2"/>
  <c r="H437" i="2"/>
  <c r="H431" i="2"/>
  <c r="H421" i="2"/>
  <c r="H415" i="2"/>
  <c r="H405" i="2"/>
  <c r="H399" i="2"/>
  <c r="H389" i="2"/>
  <c r="H383" i="2"/>
  <c r="H373" i="2"/>
  <c r="H367" i="2"/>
  <c r="H357" i="2"/>
  <c r="H351" i="2"/>
  <c r="H341" i="2"/>
  <c r="H335" i="2"/>
  <c r="H325" i="2"/>
  <c r="H319" i="2"/>
  <c r="H309" i="2"/>
  <c r="H303" i="2"/>
  <c r="H293" i="2"/>
  <c r="H287" i="2"/>
  <c r="H277" i="2"/>
  <c r="H271" i="2"/>
  <c r="H261" i="2"/>
  <c r="H255" i="2"/>
  <c r="H246" i="2"/>
  <c r="H242" i="2"/>
  <c r="H236" i="2"/>
  <c r="H226" i="2"/>
  <c r="H220" i="2"/>
  <c r="H211" i="2"/>
  <c r="H207" i="2"/>
  <c r="H201" i="2"/>
  <c r="H192" i="2"/>
  <c r="H188" i="2"/>
  <c r="H182" i="2"/>
  <c r="H171" i="2"/>
  <c r="H165" i="2"/>
  <c r="H156" i="2"/>
  <c r="H146" i="2"/>
  <c r="H137" i="2"/>
  <c r="H136" i="2" s="1"/>
  <c r="H129" i="2"/>
  <c r="H128" i="2" s="1"/>
  <c r="H122" i="2"/>
  <c r="H102" i="2"/>
  <c r="H97" i="2" s="1"/>
  <c r="H93" i="2" s="1"/>
  <c r="H86" i="2"/>
  <c r="H85" i="2" s="1"/>
  <c r="H75" i="2"/>
  <c r="H68" i="2"/>
  <c r="H60" i="2"/>
  <c r="H59" i="2" s="1"/>
  <c r="H43" i="2"/>
  <c r="H36" i="2"/>
  <c r="H35" i="2" s="1"/>
  <c r="H26" i="2"/>
  <c r="H19" i="2"/>
  <c r="H15" i="2"/>
  <c r="H14" i="2" s="1"/>
  <c r="I980" i="2"/>
  <c r="I973" i="2"/>
  <c r="I966" i="2"/>
  <c r="I958" i="2"/>
  <c r="I950" i="2"/>
  <c r="I942" i="2"/>
  <c r="I941" i="2"/>
  <c r="I935" i="2"/>
  <c r="I934" i="2"/>
  <c r="I931" i="2"/>
  <c r="I926" i="2"/>
  <c r="I922" i="2"/>
  <c r="I916" i="2"/>
  <c r="I912" i="2"/>
  <c r="I907" i="2"/>
  <c r="I904" i="2"/>
  <c r="I900" i="2"/>
  <c r="I893" i="2"/>
  <c r="I889" i="2"/>
  <c r="I884" i="2"/>
  <c r="I880" i="2"/>
  <c r="I873" i="2"/>
  <c r="I869" i="2"/>
  <c r="I864" i="2"/>
  <c r="I860" i="2"/>
  <c r="I853" i="2"/>
  <c r="I847" i="2"/>
  <c r="I843" i="2"/>
  <c r="I836" i="2"/>
  <c r="I832" i="2"/>
  <c r="I827" i="2"/>
  <c r="I823" i="2"/>
  <c r="I817" i="2"/>
  <c r="I813" i="2"/>
  <c r="I806" i="2"/>
  <c r="I803" i="2"/>
  <c r="I799" i="2"/>
  <c r="I792" i="2"/>
  <c r="I786" i="2"/>
  <c r="I782" i="2"/>
  <c r="I775" i="2"/>
  <c r="I771" i="2"/>
  <c r="I766" i="2"/>
  <c r="I762" i="2"/>
  <c r="I756" i="2"/>
  <c r="I745" i="2"/>
  <c r="I740" i="2"/>
  <c r="I737" i="2"/>
  <c r="I733" i="2"/>
  <c r="I726" i="2"/>
  <c r="I725" i="2" s="1"/>
  <c r="I722" i="2"/>
  <c r="I717" i="2"/>
  <c r="I713" i="2"/>
  <c r="I707" i="2"/>
  <c r="I703" i="2"/>
  <c r="I698" i="2"/>
  <c r="I695" i="2"/>
  <c r="I691" i="2"/>
  <c r="I684" i="2"/>
  <c r="I680" i="2"/>
  <c r="I673" i="2"/>
  <c r="I669" i="2"/>
  <c r="I662" i="2"/>
  <c r="I658" i="2"/>
  <c r="I653" i="2"/>
  <c r="I650" i="2"/>
  <c r="I646" i="2"/>
  <c r="I639" i="2"/>
  <c r="I635" i="2"/>
  <c r="I630" i="2"/>
  <c r="I626" i="2"/>
  <c r="I619" i="2"/>
  <c r="I615" i="2"/>
  <c r="I608" i="2"/>
  <c r="I604" i="2"/>
  <c r="I598" i="2"/>
  <c r="I594" i="2"/>
  <c r="I589" i="2"/>
  <c r="I585" i="2"/>
  <c r="I579" i="2"/>
  <c r="I575" i="2"/>
  <c r="I570" i="2"/>
  <c r="I566" i="2"/>
  <c r="I560" i="2"/>
  <c r="I556" i="2"/>
  <c r="I549" i="2"/>
  <c r="I545" i="2"/>
  <c r="I539" i="2"/>
  <c r="I535" i="2"/>
  <c r="I530" i="2"/>
  <c r="I527" i="2"/>
  <c r="I523" i="2"/>
  <c r="I516" i="2"/>
  <c r="I512" i="2"/>
  <c r="I505" i="2"/>
  <c r="I502" i="2"/>
  <c r="I498" i="2"/>
  <c r="I491" i="2"/>
  <c r="I487" i="2"/>
  <c r="I480" i="2"/>
  <c r="I477" i="2"/>
  <c r="I473" i="2"/>
  <c r="I466" i="2"/>
  <c r="I456" i="2"/>
  <c r="I450" i="2"/>
  <c r="I441" i="2"/>
  <c r="I437" i="2"/>
  <c r="I431" i="2"/>
  <c r="I421" i="2"/>
  <c r="I415" i="2"/>
  <c r="I405" i="2"/>
  <c r="I399" i="2"/>
  <c r="I389" i="2"/>
  <c r="I383" i="2"/>
  <c r="I373" i="2"/>
  <c r="I367" i="2"/>
  <c r="I357" i="2"/>
  <c r="I351" i="2"/>
  <c r="I341" i="2"/>
  <c r="I335" i="2"/>
  <c r="I325" i="2"/>
  <c r="I319" i="2"/>
  <c r="I309" i="2"/>
  <c r="I303" i="2"/>
  <c r="I293" i="2"/>
  <c r="I287" i="2"/>
  <c r="I277" i="2"/>
  <c r="I271" i="2"/>
  <c r="I261" i="2"/>
  <c r="I255" i="2"/>
  <c r="I246" i="2"/>
  <c r="I242" i="2"/>
  <c r="I236" i="2"/>
  <c r="I226" i="2"/>
  <c r="I220" i="2"/>
  <c r="I219" i="2" s="1"/>
  <c r="I218" i="2" s="1"/>
  <c r="I211" i="2"/>
  <c r="I207" i="2"/>
  <c r="I201" i="2"/>
  <c r="I192" i="2"/>
  <c r="I188" i="2"/>
  <c r="I182" i="2"/>
  <c r="I171" i="2"/>
  <c r="I165" i="2"/>
  <c r="I156" i="2"/>
  <c r="I146" i="2"/>
  <c r="I137" i="2"/>
  <c r="I136" i="2" s="1"/>
  <c r="I129" i="2"/>
  <c r="I128" i="2" s="1"/>
  <c r="I122" i="2"/>
  <c r="I102" i="2"/>
  <c r="I97" i="2" s="1"/>
  <c r="I93" i="2" s="1"/>
  <c r="I86" i="2"/>
  <c r="I85" i="2" s="1"/>
  <c r="I75" i="2"/>
  <c r="I68" i="2"/>
  <c r="I60" i="2"/>
  <c r="I59" i="2" s="1"/>
  <c r="I43" i="2"/>
  <c r="I36" i="2"/>
  <c r="I35" i="2" s="1"/>
  <c r="I26" i="2"/>
  <c r="I19" i="2"/>
  <c r="I15" i="2"/>
  <c r="I14" i="2" s="1"/>
  <c r="I972" i="2" l="1"/>
  <c r="I18" i="2"/>
  <c r="I164" i="2"/>
  <c r="I163" i="2" s="1"/>
  <c r="I181" i="2"/>
  <c r="I180" i="2" s="1"/>
  <c r="H18" i="2"/>
  <c r="H164" i="2"/>
  <c r="H163" i="2" s="1"/>
  <c r="H181" i="2"/>
  <c r="H180" i="2" s="1"/>
  <c r="H219" i="2"/>
  <c r="H218" i="2" s="1"/>
  <c r="H235" i="2"/>
  <c r="H234" i="2" s="1"/>
  <c r="H449" i="2"/>
  <c r="H448" i="2" s="1"/>
  <c r="I538" i="2"/>
  <c r="I578" i="2"/>
  <c r="I559" i="2"/>
  <c r="I13" i="2"/>
  <c r="I235" i="2"/>
  <c r="I234" i="2" s="1"/>
  <c r="I449" i="2"/>
  <c r="I448" i="2" s="1"/>
  <c r="I683" i="2"/>
  <c r="I774" i="2"/>
  <c r="H578" i="2"/>
  <c r="H618" i="2"/>
  <c r="H638" i="2"/>
  <c r="H791" i="2"/>
  <c r="H872" i="2"/>
  <c r="H892" i="2"/>
  <c r="H972" i="2"/>
  <c r="I949" i="2"/>
  <c r="H949" i="2"/>
  <c r="I490" i="2"/>
  <c r="H706" i="2"/>
  <c r="I892" i="2"/>
  <c r="I872" i="2"/>
  <c r="I835" i="2"/>
  <c r="H835" i="2"/>
  <c r="I816" i="2"/>
  <c r="H816" i="2"/>
  <c r="I791" i="2"/>
  <c r="H774" i="2"/>
  <c r="I706" i="2"/>
  <c r="H683" i="2"/>
  <c r="I638" i="2"/>
  <c r="I618" i="2"/>
  <c r="H559" i="2"/>
  <c r="H538" i="2"/>
  <c r="I515" i="2"/>
  <c r="H515" i="2"/>
  <c r="H490" i="2"/>
  <c r="I465" i="2"/>
  <c r="H465" i="2"/>
  <c r="I135" i="2"/>
  <c r="I145" i="2"/>
  <c r="I144" i="2" s="1"/>
  <c r="I200" i="2"/>
  <c r="I199" i="2" s="1"/>
  <c r="I254" i="2"/>
  <c r="I253" i="2" s="1"/>
  <c r="I270" i="2"/>
  <c r="I269" i="2" s="1"/>
  <c r="I286" i="2"/>
  <c r="I285" i="2" s="1"/>
  <c r="I302" i="2"/>
  <c r="I301" i="2" s="1"/>
  <c r="I318" i="2"/>
  <c r="I317" i="2" s="1"/>
  <c r="I334" i="2"/>
  <c r="I333" i="2" s="1"/>
  <c r="I350" i="2"/>
  <c r="I349" i="2" s="1"/>
  <c r="I366" i="2"/>
  <c r="I365" i="2" s="1"/>
  <c r="I382" i="2"/>
  <c r="I381" i="2" s="1"/>
  <c r="I398" i="2"/>
  <c r="I397" i="2" s="1"/>
  <c r="I414" i="2"/>
  <c r="I413" i="2" s="1"/>
  <c r="I430" i="2"/>
  <c r="I429" i="2" s="1"/>
  <c r="I597" i="2"/>
  <c r="I661" i="2"/>
  <c r="I755" i="2"/>
  <c r="I852" i="2"/>
  <c r="I915" i="2"/>
  <c r="H145" i="2"/>
  <c r="H144" i="2" s="1"/>
  <c r="H200" i="2"/>
  <c r="H199" i="2" s="1"/>
  <c r="H254" i="2"/>
  <c r="H253" i="2" s="1"/>
  <c r="H270" i="2"/>
  <c r="H269" i="2" s="1"/>
  <c r="H286" i="2"/>
  <c r="H285" i="2" s="1"/>
  <c r="H302" i="2"/>
  <c r="H301" i="2" s="1"/>
  <c r="H318" i="2"/>
  <c r="H317" i="2" s="1"/>
  <c r="H334" i="2"/>
  <c r="H333" i="2" s="1"/>
  <c r="H350" i="2"/>
  <c r="H349" i="2" s="1"/>
  <c r="H366" i="2"/>
  <c r="H365" i="2" s="1"/>
  <c r="H382" i="2"/>
  <c r="H381" i="2" s="1"/>
  <c r="H398" i="2"/>
  <c r="H397" i="2" s="1"/>
  <c r="H414" i="2"/>
  <c r="H413" i="2" s="1"/>
  <c r="H430" i="2"/>
  <c r="H429" i="2" s="1"/>
  <c r="H597" i="2"/>
  <c r="H661" i="2"/>
  <c r="H755" i="2"/>
  <c r="H852" i="2"/>
  <c r="H915" i="2"/>
  <c r="H135" i="2"/>
  <c r="I74" i="2"/>
  <c r="H74" i="2"/>
  <c r="H13" i="2"/>
  <c r="H12" i="2" s="1"/>
  <c r="G143" i="3"/>
  <c r="G140" i="3"/>
  <c r="I12" i="2" l="1"/>
  <c r="H464" i="2"/>
  <c r="I464" i="2"/>
  <c r="H143" i="2"/>
  <c r="I143" i="2"/>
  <c r="I142" i="2" s="1"/>
  <c r="I986" i="2" s="1"/>
  <c r="G240" i="3"/>
  <c r="G239" i="3"/>
  <c r="G238" i="3" s="1"/>
  <c r="G226" i="3"/>
  <c r="G221" i="3" s="1"/>
  <c r="G217" i="3" s="1"/>
  <c r="G211" i="3"/>
  <c r="G210" i="3"/>
  <c r="G209" i="3"/>
  <c r="G203" i="3"/>
  <c r="G202" i="3"/>
  <c r="G190" i="3"/>
  <c r="G176" i="3"/>
  <c r="G175" i="3"/>
  <c r="G170" i="3"/>
  <c r="G169" i="3" s="1"/>
  <c r="G161" i="3"/>
  <c r="G160" i="3"/>
  <c r="G159" i="3"/>
  <c r="G158" i="3" s="1"/>
  <c r="G147" i="3"/>
  <c r="G146" i="3"/>
  <c r="G139" i="3" s="1"/>
  <c r="G132" i="3"/>
  <c r="G129" i="3"/>
  <c r="G122" i="3"/>
  <c r="G115" i="3"/>
  <c r="G116" i="3"/>
  <c r="G117" i="3"/>
  <c r="G118" i="3"/>
  <c r="G108" i="3"/>
  <c r="G104" i="3"/>
  <c r="G103" i="3"/>
  <c r="G102" i="3"/>
  <c r="G94" i="3"/>
  <c r="G87" i="3"/>
  <c r="G81" i="3"/>
  <c r="G82" i="3"/>
  <c r="G74" i="3"/>
  <c r="G73" i="3" s="1"/>
  <c r="G57" i="3"/>
  <c r="G48" i="3"/>
  <c r="G49" i="3"/>
  <c r="G42" i="3"/>
  <c r="G41" i="3"/>
  <c r="G43" i="3"/>
  <c r="G31" i="3"/>
  <c r="G30" i="3" s="1"/>
  <c r="H23" i="3"/>
  <c r="H22" i="3"/>
  <c r="G22" i="3"/>
  <c r="G23" i="3"/>
  <c r="H17" i="3"/>
  <c r="H16" i="3"/>
  <c r="H15" i="3"/>
  <c r="G15" i="3"/>
  <c r="G16" i="3"/>
  <c r="G17" i="3"/>
  <c r="H240" i="3"/>
  <c r="H239" i="3"/>
  <c r="H238" i="3" s="1"/>
  <c r="H226" i="3"/>
  <c r="H221" i="3" s="1"/>
  <c r="H217" i="3" s="1"/>
  <c r="H211" i="3"/>
  <c r="H210" i="3"/>
  <c r="H209" i="3"/>
  <c r="H203" i="3"/>
  <c r="H202" i="3"/>
  <c r="H190" i="3"/>
  <c r="H176" i="3"/>
  <c r="H175" i="3"/>
  <c r="H170" i="3"/>
  <c r="H169" i="3" s="1"/>
  <c r="H161" i="3"/>
  <c r="H160" i="3"/>
  <c r="H159" i="3"/>
  <c r="H158" i="3" s="1"/>
  <c r="H147" i="3"/>
  <c r="H146" i="3"/>
  <c r="H143" i="3"/>
  <c r="H140" i="3"/>
  <c r="H132" i="3"/>
  <c r="H129" i="3"/>
  <c r="H122" i="3"/>
  <c r="H118" i="3"/>
  <c r="H117" i="3"/>
  <c r="H116" i="3"/>
  <c r="H115" i="3"/>
  <c r="H108" i="3"/>
  <c r="H104" i="3"/>
  <c r="H103" i="3"/>
  <c r="H102" i="3"/>
  <c r="H87" i="3"/>
  <c r="H82" i="3"/>
  <c r="H81" i="3"/>
  <c r="H74" i="3"/>
  <c r="H73" i="3" s="1"/>
  <c r="H57" i="3"/>
  <c r="H49" i="3"/>
  <c r="H48" i="3"/>
  <c r="H43" i="3"/>
  <c r="H42" i="3"/>
  <c r="H41" i="3"/>
  <c r="H31" i="3"/>
  <c r="H30" i="3" s="1"/>
  <c r="G114" i="3" l="1"/>
  <c r="H142" i="2"/>
  <c r="H986" i="2" s="1"/>
  <c r="G40" i="3"/>
  <c r="G80" i="3"/>
  <c r="G101" i="3"/>
  <c r="H21" i="3"/>
  <c r="H80" i="3"/>
  <c r="H114" i="3"/>
  <c r="G21" i="3"/>
  <c r="G14" i="3" s="1"/>
  <c r="G100" i="3"/>
  <c r="G189" i="3"/>
  <c r="G188" i="3" s="1"/>
  <c r="H101" i="3"/>
  <c r="H40" i="3"/>
  <c r="H139" i="3"/>
  <c r="H189" i="3"/>
  <c r="H188" i="3" s="1"/>
  <c r="E19" i="20"/>
  <c r="D19" i="20"/>
  <c r="C21" i="20"/>
  <c r="C35" i="20"/>
  <c r="C34" i="20"/>
  <c r="C33" i="20"/>
  <c r="C32" i="20"/>
  <c r="C31" i="20"/>
  <c r="C30" i="20"/>
  <c r="C29" i="20"/>
  <c r="C28" i="20"/>
  <c r="C27" i="20"/>
  <c r="C26" i="20"/>
  <c r="C25" i="20"/>
  <c r="C24" i="20"/>
  <c r="C23" i="20"/>
  <c r="C22" i="20"/>
  <c r="D13" i="20"/>
  <c r="D25" i="14"/>
  <c r="C19" i="20" l="1"/>
  <c r="H14" i="3"/>
  <c r="G259" i="3"/>
  <c r="G261" i="3" s="1"/>
  <c r="H100" i="3"/>
  <c r="H259" i="3" s="1"/>
  <c r="H261" i="3" s="1"/>
  <c r="H671" i="1"/>
  <c r="H933" i="1" l="1"/>
  <c r="H914" i="1"/>
  <c r="H891" i="1"/>
  <c r="H871" i="1"/>
  <c r="H834" i="1"/>
  <c r="H815" i="1"/>
  <c r="H773" i="1"/>
  <c r="H747" i="1"/>
  <c r="H724" i="1"/>
  <c r="H705" i="1"/>
  <c r="H682" i="1"/>
  <c r="H660" i="1"/>
  <c r="H637" i="1"/>
  <c r="H617" i="1"/>
  <c r="H596" i="1"/>
  <c r="H577" i="1"/>
  <c r="H558" i="1"/>
  <c r="H537" i="1"/>
  <c r="H514" i="1" l="1"/>
  <c r="H489" i="1"/>
  <c r="H213" i="1" l="1"/>
  <c r="H248" i="1"/>
  <c r="H443" i="1"/>
  <c r="H194" i="1"/>
  <c r="H158" i="1"/>
  <c r="G220" i="4" l="1"/>
  <c r="G140" i="4" l="1"/>
  <c r="G143" i="4"/>
  <c r="H936" i="1" l="1"/>
  <c r="H968" i="1"/>
  <c r="G232" i="4" l="1"/>
  <c r="G231" i="4" s="1"/>
  <c r="G233" i="4"/>
  <c r="H750" i="1"/>
  <c r="H751" i="1"/>
  <c r="H752" i="1"/>
  <c r="H753" i="1"/>
  <c r="H952" i="1"/>
  <c r="H960" i="1"/>
  <c r="H909" i="1" l="1"/>
  <c r="H808" i="1"/>
  <c r="H742" i="1"/>
  <c r="H700" i="1"/>
  <c r="H655" i="1"/>
  <c r="H532" i="1"/>
  <c r="H507" i="1"/>
  <c r="H482" i="1"/>
  <c r="H104" i="1"/>
  <c r="H99" i="1" s="1"/>
  <c r="H95" i="1" s="1"/>
  <c r="H88" i="1"/>
  <c r="H28" i="1"/>
  <c r="G215" i="4" l="1"/>
  <c r="G211" i="4" s="1"/>
  <c r="G132" i="4" l="1"/>
  <c r="G129" i="4"/>
  <c r="G87" i="4"/>
  <c r="G31" i="4"/>
  <c r="G30" i="4" s="1"/>
  <c r="F16" i="21"/>
  <c r="C16" i="21"/>
  <c r="C18" i="20"/>
  <c r="H417" i="1" l="1"/>
  <c r="H401" i="1"/>
  <c r="H385" i="1"/>
  <c r="H369" i="1"/>
  <c r="H353" i="1"/>
  <c r="H337" i="1"/>
  <c r="H321" i="1"/>
  <c r="H305" i="1"/>
  <c r="H289" i="1"/>
  <c r="H273" i="1"/>
  <c r="H257" i="1"/>
  <c r="H238" i="1"/>
  <c r="H222" i="1"/>
  <c r="H209" i="1"/>
  <c r="H190" i="1"/>
  <c r="H147" i="1"/>
  <c r="H167" i="1"/>
  <c r="H184" i="1"/>
  <c r="H45" i="1"/>
  <c r="G196" i="4" l="1"/>
  <c r="G164" i="4"/>
  <c r="G163" i="4" s="1"/>
  <c r="G117" i="4"/>
  <c r="G116" i="4"/>
  <c r="G115" i="4"/>
  <c r="G102" i="4"/>
  <c r="G103" i="4"/>
  <c r="G81" i="4"/>
  <c r="G57" i="4"/>
  <c r="G49" i="4"/>
  <c r="G42" i="4"/>
  <c r="G43" i="4"/>
  <c r="G23" i="4"/>
  <c r="H928" i="1"/>
  <c r="H906" i="1"/>
  <c r="H886" i="1"/>
  <c r="H866" i="1"/>
  <c r="H849" i="1"/>
  <c r="H829" i="1"/>
  <c r="H805" i="1"/>
  <c r="H788" i="1"/>
  <c r="H768" i="1"/>
  <c r="H739" i="1"/>
  <c r="H719" i="1"/>
  <c r="H697" i="1"/>
  <c r="H675" i="1"/>
  <c r="H652" i="1"/>
  <c r="H632" i="1"/>
  <c r="H610" i="1"/>
  <c r="H591" i="1"/>
  <c r="H572" i="1"/>
  <c r="H551" i="1"/>
  <c r="H529" i="1"/>
  <c r="H504" i="1"/>
  <c r="H479" i="1"/>
  <c r="H17" i="21" l="1"/>
  <c r="G17" i="21"/>
  <c r="F17" i="21"/>
  <c r="H11" i="21"/>
  <c r="G11" i="21"/>
  <c r="F11" i="21"/>
  <c r="E17" i="21" l="1"/>
  <c r="D17" i="21"/>
  <c r="C17" i="21"/>
  <c r="E11" i="21"/>
  <c r="D11" i="21"/>
  <c r="C11" i="21"/>
  <c r="C13" i="20"/>
  <c r="D27" i="6" l="1"/>
  <c r="D30" i="5" l="1"/>
  <c r="H77" i="1" l="1"/>
  <c r="H61" i="1" l="1"/>
  <c r="G122" i="4" l="1"/>
  <c r="G94" i="4"/>
  <c r="H943" i="1"/>
  <c r="G114" i="4" l="1"/>
  <c r="H918" i="1"/>
  <c r="H895" i="1"/>
  <c r="H875" i="1"/>
  <c r="H855" i="1"/>
  <c r="H838" i="1"/>
  <c r="H819" i="1"/>
  <c r="H794" i="1"/>
  <c r="H777" i="1"/>
  <c r="H758" i="1"/>
  <c r="H728" i="1"/>
  <c r="H709" i="1"/>
  <c r="H686" i="1"/>
  <c r="H664" i="1"/>
  <c r="H663" i="1" s="1"/>
  <c r="H641" i="1" l="1"/>
  <c r="H621" i="1"/>
  <c r="H600" i="1"/>
  <c r="H581" i="1"/>
  <c r="H562" i="1"/>
  <c r="H518" i="1"/>
  <c r="H70" i="1" l="1"/>
  <c r="E27" i="6" l="1"/>
  <c r="D25" i="8" l="1"/>
  <c r="E25" i="8"/>
  <c r="E14" i="15" l="1"/>
  <c r="D14" i="15"/>
  <c r="G205" i="4" l="1"/>
  <c r="G204" i="4"/>
  <c r="G203" i="4"/>
  <c r="G197" i="4"/>
  <c r="G184" i="4"/>
  <c r="G183" i="4" s="1"/>
  <c r="G165" i="4"/>
  <c r="G139" i="4"/>
  <c r="G118" i="4"/>
  <c r="G108" i="4"/>
  <c r="G104" i="4"/>
  <c r="G80" i="4"/>
  <c r="G82" i="4"/>
  <c r="G74" i="4"/>
  <c r="G73" i="4" s="1"/>
  <c r="G48" i="4"/>
  <c r="G41" i="4"/>
  <c r="G22" i="4"/>
  <c r="G101" i="4" l="1"/>
  <c r="G100" i="4" s="1"/>
  <c r="G21" i="4"/>
  <c r="G40" i="4"/>
  <c r="G14" i="4" l="1"/>
  <c r="G252" i="4" s="1"/>
  <c r="G254" i="4" l="1"/>
  <c r="H458" i="1"/>
  <c r="H452" i="1"/>
  <c r="H451" i="1" l="1"/>
  <c r="H450" i="1" s="1"/>
  <c r="H944" i="1" l="1"/>
  <c r="H937" i="1"/>
  <c r="H982" i="1"/>
  <c r="H975" i="1"/>
  <c r="H924" i="1"/>
  <c r="H917" i="1" s="1"/>
  <c r="H902" i="1"/>
  <c r="H894" i="1" s="1"/>
  <c r="H882" i="1"/>
  <c r="H874" i="1" s="1"/>
  <c r="H862" i="1"/>
  <c r="H854" i="1" s="1"/>
  <c r="H845" i="1"/>
  <c r="H837" i="1" s="1"/>
  <c r="H825" i="1"/>
  <c r="H818" i="1" s="1"/>
  <c r="H801" i="1"/>
  <c r="H793" i="1" s="1"/>
  <c r="H784" i="1"/>
  <c r="H776" i="1" s="1"/>
  <c r="H764" i="1"/>
  <c r="H757" i="1" s="1"/>
  <c r="H735" i="1"/>
  <c r="H727" i="1" s="1"/>
  <c r="H715" i="1"/>
  <c r="H708" i="1" s="1"/>
  <c r="H693" i="1"/>
  <c r="H685" i="1" s="1"/>
  <c r="H648" i="1"/>
  <c r="H640" i="1" s="1"/>
  <c r="H628" i="1"/>
  <c r="H620" i="1" s="1"/>
  <c r="H606" i="1"/>
  <c r="H599" i="1" s="1"/>
  <c r="H587" i="1"/>
  <c r="H580" i="1" s="1"/>
  <c r="H568" i="1"/>
  <c r="H561" i="1" s="1"/>
  <c r="H547" i="1"/>
  <c r="H541" i="1"/>
  <c r="H525" i="1"/>
  <c r="H517" i="1" s="1"/>
  <c r="H500" i="1"/>
  <c r="H493" i="1"/>
  <c r="H475" i="1"/>
  <c r="H468" i="1"/>
  <c r="H439" i="1"/>
  <c r="H433" i="1"/>
  <c r="H423" i="1"/>
  <c r="H407" i="1"/>
  <c r="H400" i="1" s="1"/>
  <c r="H399" i="1" s="1"/>
  <c r="H391" i="1"/>
  <c r="H375" i="1"/>
  <c r="H368" i="1" s="1"/>
  <c r="H367" i="1" s="1"/>
  <c r="H359" i="1"/>
  <c r="H343" i="1"/>
  <c r="H327" i="1"/>
  <c r="H311" i="1"/>
  <c r="H295" i="1"/>
  <c r="H279" i="1"/>
  <c r="H263" i="1"/>
  <c r="H244" i="1"/>
  <c r="H228" i="1"/>
  <c r="H203" i="1"/>
  <c r="H173" i="1"/>
  <c r="H153" i="1"/>
  <c r="H138" i="1"/>
  <c r="H137" i="1" s="1"/>
  <c r="H130" i="1"/>
  <c r="H129" i="1" s="1"/>
  <c r="H123" i="1"/>
  <c r="H38" i="1"/>
  <c r="H37" i="1" s="1"/>
  <c r="H21" i="1"/>
  <c r="H20" i="1" s="1"/>
  <c r="H17" i="1"/>
  <c r="H16" i="1" s="1"/>
  <c r="H540" i="1" l="1"/>
  <c r="H467" i="1"/>
  <c r="H492" i="1"/>
  <c r="H974" i="1"/>
  <c r="H87" i="1"/>
  <c r="H76" i="1" s="1"/>
  <c r="H183" i="1"/>
  <c r="H182" i="1" s="1"/>
  <c r="H166" i="1"/>
  <c r="H165" i="1" s="1"/>
  <c r="H202" i="1"/>
  <c r="H201" i="1" s="1"/>
  <c r="H221" i="1"/>
  <c r="H220" i="1" s="1"/>
  <c r="H146" i="1"/>
  <c r="H145" i="1" s="1"/>
  <c r="H951" i="1"/>
  <c r="H237" i="1"/>
  <c r="H236" i="1" s="1"/>
  <c r="H256" i="1"/>
  <c r="H255" i="1" s="1"/>
  <c r="H272" i="1"/>
  <c r="H271" i="1" s="1"/>
  <c r="H288" i="1"/>
  <c r="H287" i="1" s="1"/>
  <c r="H304" i="1"/>
  <c r="H303" i="1" s="1"/>
  <c r="H320" i="1"/>
  <c r="H319" i="1" s="1"/>
  <c r="H336" i="1"/>
  <c r="H335" i="1" s="1"/>
  <c r="H352" i="1"/>
  <c r="H351" i="1" s="1"/>
  <c r="H384" i="1"/>
  <c r="H383" i="1" s="1"/>
  <c r="H15" i="1"/>
  <c r="H14" i="1" s="1"/>
  <c r="H416" i="1"/>
  <c r="H415" i="1" s="1"/>
  <c r="H432" i="1"/>
  <c r="H431" i="1" s="1"/>
  <c r="H136" i="1"/>
  <c r="H144" i="1" l="1"/>
  <c r="H466" i="1"/>
  <c r="H143" i="1" l="1"/>
  <c r="H988" i="1" s="1"/>
  <c r="D20" i="5"/>
  <c r="D32" i="5" s="1"/>
  <c r="E26" i="10" l="1"/>
  <c r="E26" i="9"/>
  <c r="F26" i="10" l="1"/>
  <c r="D24" i="7" l="1"/>
  <c r="E20" i="6" l="1"/>
  <c r="E29" i="6" s="1"/>
  <c r="D20" i="6"/>
  <c r="D29" i="6" s="1"/>
</calcChain>
</file>

<file path=xl/sharedStrings.xml><?xml version="1.0" encoding="utf-8"?>
<sst xmlns="http://schemas.openxmlformats.org/spreadsheetml/2006/main" count="11077" uniqueCount="750">
  <si>
    <t>Гл</t>
  </si>
  <si>
    <t>Рз</t>
  </si>
  <si>
    <t>ПР</t>
  </si>
  <si>
    <t>ЦСР</t>
  </si>
  <si>
    <t>ВР</t>
  </si>
  <si>
    <t>Сумма</t>
  </si>
  <si>
    <t>ОБЩЕГОСУДАРСТВЕННЫЕ ВОПРОСЫ</t>
  </si>
  <si>
    <t>Функционирование высшего должностного лица органа местного самоуправления</t>
  </si>
  <si>
    <t>Глава муниципального образования</t>
  </si>
  <si>
    <t>Расходы на выплаты персоналу в целях обеспечения выполнения функций муниципальными органами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</si>
  <si>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</si>
  <si>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Функционирование местной администрации</t>
  </si>
  <si>
    <t>Центральный аппарат</t>
  </si>
  <si>
    <t>Закупка товаров, работ и услуг для обеспечения муниципальных нужд</t>
  </si>
  <si>
    <t>Субвенции на осуществление переданных государственных полномочий РД по образованию и осуществлению деятельности административных комиссий</t>
  </si>
  <si>
    <t xml:space="preserve">Расходы на выплаты персоналу в целях обеспечения выполнения переданных функций </t>
  </si>
  <si>
    <t>Обеспечение деятельности финансового органа и контрольной счетной палаты</t>
  </si>
  <si>
    <t>Обеспечение деятельности контрольно-счетной палаты</t>
  </si>
  <si>
    <t>Другие общегосударственные вопросы</t>
  </si>
  <si>
    <t>АРХИВ</t>
  </si>
  <si>
    <t>Мероприятия на осуществление переданных государственных полномочий Республики Дагестан по хранению, комплектованию, учету и использованию архивных документов, относящихся к государственной собственности Республики Дагестан и находящихся на территории муниципальных образований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</si>
  <si>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</si>
  <si>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</si>
  <si>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</si>
  <si>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</si>
  <si>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Молодежная политика и оздоровление детей</t>
  </si>
  <si>
    <t>Проведение мероприятий для детей и молодежи</t>
  </si>
  <si>
    <t>Другие вопросы в области образования</t>
  </si>
  <si>
    <t>Расходы на выплаты персоналу в целях обеспечения выполнения функций казенными учреждениями.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</si>
  <si>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</si>
  <si>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</si>
  <si>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</si>
  <si>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</si>
  <si>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Охрана семьи и детства</t>
  </si>
  <si>
    <t>Выплата ежемесячного пособия детям-сиротам, оставшимся без попечения родителей.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</si>
  <si>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</si>
  <si>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ФИЗИЧЕСКАЯ КУЛЬТУРА И СПОРТ</t>
  </si>
  <si>
    <t>Физическая культура</t>
  </si>
  <si>
    <t>Мероприятия в области  физической культуры и спорта</t>
  </si>
  <si>
    <t>СРЕДСТВА МАССОВОЙ ИНФОРМАЦИИ</t>
  </si>
  <si>
    <t>Периодическая печать и издательства</t>
  </si>
  <si>
    <t>Предоставление субсидий бюджетным учреждениям</t>
  </si>
  <si>
    <t>ОБСЛУЖИВАНИЕ ГОСУДАРСТВЕННОГО И МУНИЦИПАЛЬНОГО ДОЛГА</t>
  </si>
  <si>
    <t>Обслуживание муниципального долга</t>
  </si>
  <si>
    <t>Процентные платежи по государственному долгу</t>
  </si>
  <si>
    <t>Иные выплаты персоналу учреждений, за исключением фонда оплаты труда</t>
  </si>
  <si>
    <t>Уплата налогов, сборов и иных платежей</t>
  </si>
  <si>
    <t>Защита населения и территории от чрезвычайных ситуаций природного и техногенного характера, гражданская оборона</t>
  </si>
  <si>
    <t>Сельское хозяйство и рыболовство</t>
  </si>
  <si>
    <t>Управление сельского хозяйства</t>
  </si>
  <si>
    <t>Дошкольное образование</t>
  </si>
  <si>
    <t>МКДОУ «Детский сад №1 с Сергокала</t>
  </si>
  <si>
    <t xml:space="preserve">Расходы на обеспечение деятельности (оказание услуг) дошкольных образовательных учреждений </t>
  </si>
  <si>
    <t>Обеспечение гос-х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</t>
  </si>
  <si>
    <t>Расходы на выплаты персоналу в целях обеспечения выполнения функций казенными учреждениями</t>
  </si>
  <si>
    <t>Компенсации части родительской платы на содержание ребенка в дошкольном учреждении</t>
  </si>
  <si>
    <t>МКДОУ «Детский сад №2 с Сергокала</t>
  </si>
  <si>
    <t>Расходы на обеспечение деятельности (оказание услуг) дошкольных образовательных учреждений</t>
  </si>
  <si>
    <t>МКДОУ «Детский сад №3 с Сергокала</t>
  </si>
  <si>
    <t>КУЛЬТУРА</t>
  </si>
  <si>
    <t>Дворцы и дома культуры, другие учреждения культуры</t>
  </si>
  <si>
    <t>Общее образование</t>
  </si>
  <si>
    <t>Обеспечение государственных гарантий реализации прав на получение общедоступного начального общего, основного общего, среднего общего образования в муниципальных общеобразовательных организациях, включая расходы на оплату труда, средств обучения</t>
  </si>
  <si>
    <t>Школы-детские сады, школы начальные, неполные средние и средние</t>
  </si>
  <si>
    <t>Учреждения по внешкольной работе с детьми</t>
  </si>
  <si>
    <t>ИТОГО РАСХОДОВ</t>
  </si>
  <si>
    <t>Дотация</t>
  </si>
  <si>
    <t>Субвенции на осуществление первичного воинского учета на территориях, где отсутствуют военные комиссариаты</t>
  </si>
  <si>
    <t>ВСЕГО РАСХОДОВ</t>
  </si>
  <si>
    <t>007</t>
  </si>
  <si>
    <t>008</t>
  </si>
  <si>
    <t>04</t>
  </si>
  <si>
    <t>05</t>
  </si>
  <si>
    <t>07</t>
  </si>
  <si>
    <t>01</t>
  </si>
  <si>
    <t>009</t>
  </si>
  <si>
    <t>010</t>
  </si>
  <si>
    <t>011</t>
  </si>
  <si>
    <t>111</t>
  </si>
  <si>
    <t>МКДОУ «Детский сад №4 с Сергокала</t>
  </si>
  <si>
    <t>013</t>
  </si>
  <si>
    <t>МКДОУ «Детский сад с Кадыркент"</t>
  </si>
  <si>
    <t>014</t>
  </si>
  <si>
    <t>МКДОУ «Детский сад с Мюрего"</t>
  </si>
  <si>
    <t>016</t>
  </si>
  <si>
    <t>МКДОУ «Детский сад  "Теремок"с Н-Мугри"</t>
  </si>
  <si>
    <t>017</t>
  </si>
  <si>
    <t>МКДОУ «Детский сад с Ванашимахи"</t>
  </si>
  <si>
    <t>018</t>
  </si>
  <si>
    <t>МКДОУ «Детский сад с Дегва"</t>
  </si>
  <si>
    <t>019</t>
  </si>
  <si>
    <t>МКДОУ «Урахинский детский сад общеразвивающего вида"</t>
  </si>
  <si>
    <t>023</t>
  </si>
  <si>
    <t>024</t>
  </si>
  <si>
    <t>МКДОУ «Детский сад с Бурдеки"</t>
  </si>
  <si>
    <t>МКДОУ «Детский сад с Н-Махарги"</t>
  </si>
  <si>
    <t>025</t>
  </si>
  <si>
    <t>МКДОУ «Детский сад с Кичигамри"</t>
  </si>
  <si>
    <t>026</t>
  </si>
  <si>
    <t>МКДОУ «Детский сад с Миглакаси"</t>
  </si>
  <si>
    <t>027</t>
  </si>
  <si>
    <t>МКДОУ «Детский сад с Аялизимахи"</t>
  </si>
  <si>
    <t>028</t>
  </si>
  <si>
    <t>МКДОУ «Детский сад с Краснопартизанск"</t>
  </si>
  <si>
    <t>029</t>
  </si>
  <si>
    <t>МКДОУ «Детский сад с Маммаул"</t>
  </si>
  <si>
    <t>030</t>
  </si>
  <si>
    <t>МКДОУ «Детский сад Олимпийский"</t>
  </si>
  <si>
    <t>031</t>
  </si>
  <si>
    <t>03</t>
  </si>
  <si>
    <t>09</t>
  </si>
  <si>
    <t>004</t>
  </si>
  <si>
    <t>06</t>
  </si>
  <si>
    <t>Отдел по финансам и налоговым вопросам Администрации МР "Сергокалинский район"</t>
  </si>
  <si>
    <t>001</t>
  </si>
  <si>
    <t>02</t>
  </si>
  <si>
    <t xml:space="preserve">Наименование главного распорядителя </t>
  </si>
  <si>
    <t>033</t>
  </si>
  <si>
    <t>850</t>
  </si>
  <si>
    <t>244</t>
  </si>
  <si>
    <t>112</t>
  </si>
  <si>
    <t>034</t>
  </si>
  <si>
    <t>МКОУ "Лицей Мюрего"</t>
  </si>
  <si>
    <t>035</t>
  </si>
  <si>
    <t>МКОУ "Новомугринская СОШ"</t>
  </si>
  <si>
    <t>036</t>
  </si>
  <si>
    <t>МКОУ "Ванашимахинская СОШ им. С.Омарова"</t>
  </si>
  <si>
    <t>037</t>
  </si>
  <si>
    <t>МКОУ "Дегвинская СОШ"</t>
  </si>
  <si>
    <t>038</t>
  </si>
  <si>
    <t>МКОУ "Аймаумахинская СОШ"</t>
  </si>
  <si>
    <t>039</t>
  </si>
  <si>
    <t>МКОУ "Урахинская СОШ им. А. Тахо-Годи"</t>
  </si>
  <si>
    <t>040</t>
  </si>
  <si>
    <t>МКОУ "Н-Мулебкинская СОШ"</t>
  </si>
  <si>
    <t>041</t>
  </si>
  <si>
    <t>МКОУ "Цурмахинская начальная общеобразовательная школа"</t>
  </si>
  <si>
    <t>070</t>
  </si>
  <si>
    <t>МКОУ "Бурхимахинская СОШ"</t>
  </si>
  <si>
    <t>072</t>
  </si>
  <si>
    <t>МКОУ "Канасирагинская СОШ"</t>
  </si>
  <si>
    <t>073</t>
  </si>
  <si>
    <t>МКОУ "Мургукская СОШ"</t>
  </si>
  <si>
    <t>078</t>
  </si>
  <si>
    <t>МКОУ "Бурдекинская СОШ"</t>
  </si>
  <si>
    <t>079</t>
  </si>
  <si>
    <t>МКОУ "Н-Махаргинская средняя образовательная школа им. Сулейманова Х.Г."</t>
  </si>
  <si>
    <t>080</t>
  </si>
  <si>
    <t>МКОУ "Кичигамринская СОШ"</t>
  </si>
  <si>
    <t>083</t>
  </si>
  <si>
    <t>МКОУ "Балтамахинская СОШ"</t>
  </si>
  <si>
    <t>085</t>
  </si>
  <si>
    <t>МКОУ "Миглакасимахинская СОШ"</t>
  </si>
  <si>
    <t>086</t>
  </si>
  <si>
    <t>МКОУ "Маммаульская СОШ"</t>
  </si>
  <si>
    <t>087</t>
  </si>
  <si>
    <t>МКОУ "Аялизимахинская СОШ"</t>
  </si>
  <si>
    <t>088</t>
  </si>
  <si>
    <t>МКОУ "Кадиркентская СОШ"</t>
  </si>
  <si>
    <t>090</t>
  </si>
  <si>
    <t>МКОУ "Краснопартизанская СОШ"</t>
  </si>
  <si>
    <t>МКУДОД "Детско-юнощеская спортивная школа с Сергокала"</t>
  </si>
  <si>
    <t>093</t>
  </si>
  <si>
    <t>094</t>
  </si>
  <si>
    <t>097</t>
  </si>
  <si>
    <t>МКУДОД "ДЮСШ с Мюрего"</t>
  </si>
  <si>
    <t>098</t>
  </si>
  <si>
    <t>МКУДО  ДОД "ДШИ с Сергокала"</t>
  </si>
  <si>
    <t>101</t>
  </si>
  <si>
    <t>МКУ "Управление образования"</t>
  </si>
  <si>
    <t>08</t>
  </si>
  <si>
    <t>102</t>
  </si>
  <si>
    <t>МКУ "ЦБС"</t>
  </si>
  <si>
    <t>104</t>
  </si>
  <si>
    <t>МКУ "МЦБ"</t>
  </si>
  <si>
    <t>105</t>
  </si>
  <si>
    <t>000</t>
  </si>
  <si>
    <t>к  решению  Собрания депутатов</t>
  </si>
  <si>
    <t>МР «Сергокалинский район»</t>
  </si>
  <si>
    <t>Распределение</t>
  </si>
  <si>
    <t>(тыс. руб.)</t>
  </si>
  <si>
    <t>Наименование</t>
  </si>
  <si>
    <t>показателя</t>
  </si>
  <si>
    <t>Функционирование высшего должностного лица муниципального образования</t>
  </si>
  <si>
    <t>Обеспечение функционирования Главы муниципального образования.</t>
  </si>
  <si>
    <t>88 2</t>
  </si>
  <si>
    <t>Финансовое обеспечение выполнения функций муниципальных органов</t>
  </si>
  <si>
    <t>88 2 00 20000</t>
  </si>
  <si>
    <t xml:space="preserve">Обеспечение деятельности администрации </t>
  </si>
  <si>
    <t>88 3</t>
  </si>
  <si>
    <t>88 3 00 20000</t>
  </si>
  <si>
    <t>Расходы на выплаты персоналу в целях обеспечения выполнения функций муниципальными органами.</t>
  </si>
  <si>
    <t>Реализация функций органов государственной власти Республики Дагестан</t>
  </si>
  <si>
    <t>Субвенции на осуществление переданных государственных полномочий Республики Дагестан по образованию и осуществлению деятельности административных комиссий</t>
  </si>
  <si>
    <t>99 8 00 77710</t>
  </si>
  <si>
    <t>99 8 00 77720</t>
  </si>
  <si>
    <t>Обеспечение деятельности финансового органа и органа финансового надзора</t>
  </si>
  <si>
    <t>Председатель контрольно счетной палаты.</t>
  </si>
  <si>
    <t>93 7</t>
  </si>
  <si>
    <t>93 7 00 20000</t>
  </si>
  <si>
    <t>Обеспечение деятельности финансового органа</t>
  </si>
  <si>
    <t>Реализация функций органов местного самоуправления</t>
  </si>
  <si>
    <t xml:space="preserve">99 8 </t>
  </si>
  <si>
    <t>99 8 00 20000</t>
  </si>
  <si>
    <t>Иные выплаты персоналу муниципальных органов</t>
  </si>
  <si>
    <t>Закупка товаров, работ и услуг для обеспечения муниципальных нужд.</t>
  </si>
  <si>
    <t>99 8 00 77730</t>
  </si>
  <si>
    <t>07 4 01 20000</t>
  </si>
  <si>
    <t>Расходы на обеспечение деятельности (оказание услуг) учреждений в области сельского хозяйства</t>
  </si>
  <si>
    <t>14 1 02 11000</t>
  </si>
  <si>
    <t>16 4 01 15200</t>
  </si>
  <si>
    <t>Государственная программа Республики Дагестан «Развитие образования в Республике Дагестан на 2015-2020 годы»</t>
  </si>
  <si>
    <t>Подпрограмма «Развитие дошкольного образования детей»</t>
  </si>
  <si>
    <t>19 1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</si>
  <si>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</si>
  <si>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выполнения функций казенных учреждений дошкольного образования</t>
  </si>
  <si>
    <t>19 1 01 01590</t>
  </si>
  <si>
    <t>Подпрограмма «Развитие общего образования детей»</t>
  </si>
  <si>
    <t>19 2</t>
  </si>
  <si>
    <t>Основное мероприятие «Развитие образования в общеобразовательных учреждениях»</t>
  </si>
  <si>
    <t>19 2 02</t>
  </si>
  <si>
    <t>Обеспечение государственных гарантий реализации прав на получение общедоступного 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, включая расходы на оплату труда, приобретение учебников и учебных пособий, средств обучения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</t>
  </si>
  <si>
    <t>19 2 02 02590</t>
  </si>
  <si>
    <t>Закупка товаров, работ и услуг для обеспечения государственных (муниципальных) нужд</t>
  </si>
  <si>
    <t>19 3 06 06590</t>
  </si>
  <si>
    <t>Финансовое обеспечение выполнения функций  учреждений</t>
  </si>
  <si>
    <t>Расходы на выплаты персоналу в целях обеспечения выполнения функций  казенными учреждениями.</t>
  </si>
  <si>
    <t>Мероприятия в сфере молодежной политики</t>
  </si>
  <si>
    <t>Отдел образования</t>
  </si>
  <si>
    <t>19 2 11 10590</t>
  </si>
  <si>
    <t>Финансовое обеспечение выполнения функций учреждений</t>
  </si>
  <si>
    <t>КУЛЬТУРА и КИНЕМАТОГРАФИЯ</t>
  </si>
  <si>
    <t>20 2 01 00590</t>
  </si>
  <si>
    <t>Библиотеки</t>
  </si>
  <si>
    <t>20 2 05 00590</t>
  </si>
  <si>
    <t>Другие вопросы в области культуры и кинематографии</t>
  </si>
  <si>
    <t>Прочие учреждения культуры</t>
  </si>
  <si>
    <t>20 3 01 20000</t>
  </si>
  <si>
    <t>МЦБ</t>
  </si>
  <si>
    <t>Ежемесячная доплата к пенсиям лицам, замещавшим муниципальные должности.</t>
  </si>
  <si>
    <t>22 1 07 28960</t>
  </si>
  <si>
    <t>Компенсация части родительской платы за содержание ребенка в государственных, муниципальных учреждениях и иных образовательных организациях в Республике Дагестан, реализующих основную общеобразовательную программу дошкольного образования</t>
  </si>
  <si>
    <t>24 6 01 20000</t>
  </si>
  <si>
    <t>25 2 02 00190</t>
  </si>
  <si>
    <t>Предоставление субсидий бюджетным, учреждениям/</t>
  </si>
  <si>
    <t>Обслуживание государственного внутреннего и муниципального долга</t>
  </si>
  <si>
    <t>Основное мероприятие «Обслуживание государственного внутреннего долга»</t>
  </si>
  <si>
    <t>26 1 02</t>
  </si>
  <si>
    <t>26 1 02 27880</t>
  </si>
  <si>
    <t>Обслуживание государственного (муниципального) долга</t>
  </si>
  <si>
    <t>99 8 00 51180</t>
  </si>
  <si>
    <t>10</t>
  </si>
  <si>
    <t>МКДЦ</t>
  </si>
  <si>
    <t>Cумма</t>
  </si>
  <si>
    <t>Субвенции на осуществление переданных государственных полномочий Республики Дагестан по образованию и осуществлению деятельности комиссий по делам</t>
  </si>
  <si>
    <t>несовершеннолетних и защите их прав</t>
  </si>
  <si>
    <t>Единовременные денежные пособия гражданам взявшим под опеку детей из организаций для детей сирот</t>
  </si>
  <si>
    <t>к решению Собрания депутатов</t>
  </si>
  <si>
    <t>Бюджет</t>
  </si>
  <si>
    <t>(тыс. рублей)</t>
  </si>
  <si>
    <t>КОД  БЮДЖЕТНОЙ КЛАССИФИКАЦИИ РОССИЙСКОЙ ФЕДЕРАЦИИ</t>
  </si>
  <si>
    <t>НАИМЕНОВАНИЕ   ДОХОДОВ</t>
  </si>
  <si>
    <t>СУММА</t>
  </si>
  <si>
    <t>Доходы</t>
  </si>
  <si>
    <t>1 01 02000 01 0000 110</t>
  </si>
  <si>
    <t>Налог на доходы физических лиц</t>
  </si>
  <si>
    <t>1 05 02000 02 0000 110</t>
  </si>
  <si>
    <t>1 05 03000 01 0000 110</t>
  </si>
  <si>
    <t>Единый сельскохозяйственный налог</t>
  </si>
  <si>
    <t>1 05 01000 00 0000 110</t>
  </si>
  <si>
    <t>УСН</t>
  </si>
  <si>
    <t>1 08 00000 00 0000 000</t>
  </si>
  <si>
    <t>Государственная пошлина</t>
  </si>
  <si>
    <t>1 17 00000 00 0000 000</t>
  </si>
  <si>
    <t>Неналоговые доходы и прочие</t>
  </si>
  <si>
    <t>1 03 02000 01 0000 110</t>
  </si>
  <si>
    <t>Акцизы</t>
  </si>
  <si>
    <t>ИТОГО Собственных доходов</t>
  </si>
  <si>
    <t>Субвенция</t>
  </si>
  <si>
    <t>ВСЕГО финансовая помощь</t>
  </si>
  <si>
    <t>ВСЕГО ДОХОДОВ</t>
  </si>
  <si>
    <t>№ п/п</t>
  </si>
  <si>
    <t>Наименование поселений</t>
  </si>
  <si>
    <t>Адм. МО с Сергокала</t>
  </si>
  <si>
    <t>Адм. МО с Мюрего</t>
  </si>
  <si>
    <t>Адм. МО с Н- Мугри</t>
  </si>
  <si>
    <t>Адм. МО с Ванашимахи</t>
  </si>
  <si>
    <t>Адм МО с Дегва</t>
  </si>
  <si>
    <t>Адм. МО с Аймаумахи</t>
  </si>
  <si>
    <t>Адм. МО с Урахи</t>
  </si>
  <si>
    <t>Адм. МО с Н-Мулебки</t>
  </si>
  <si>
    <t>Адм. МО с Канасираги</t>
  </si>
  <si>
    <t>Адм. МО с Мургук</t>
  </si>
  <si>
    <t>Адм. МО с Бурдеки</t>
  </si>
  <si>
    <t>Адм. МО с Кичигамри</t>
  </si>
  <si>
    <t>Адм. МО с Миглакаси</t>
  </si>
  <si>
    <t>Адм. МО с Маммаул</t>
  </si>
  <si>
    <t>Адм. МО с Аялизимахи</t>
  </si>
  <si>
    <t>ВСЕГО</t>
  </si>
  <si>
    <t xml:space="preserve">         (тыс. рублей)</t>
  </si>
  <si>
    <t>Код бюджетной классификации Российской Федерации</t>
  </si>
  <si>
    <t>Администрация Сергокалинского района</t>
  </si>
  <si>
    <t>Дотации бюджетам муниципальных районов на выравнивание  бюджетной обеспеченности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</si>
  <si>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</si>
  <si>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муниципальных районов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</si>
  <si>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</si>
  <si>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районов,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</si>
  <si>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</si>
  <si>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</si>
  <si>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</si>
  <si>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</si>
  <si>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Прочие субвенции бюджетам муниципальных районов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</si>
  <si>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</si>
  <si>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</si>
  <si>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Межбюджетные трансферты, передаваемые бюджетам муниципальных районов  на государственную поддержку муниципальных учреждений культуры, находящихся на территориях сельских поселений</t>
  </si>
  <si>
    <t>Прочие межбюджетные трансферты, передаваемые бюджетам муниципальных районов</t>
  </si>
  <si>
    <t>1 17 01050 05 0000 180</t>
  </si>
  <si>
    <t>Невыясненные поступления, зачисляемые в бюджеты муниципальных районов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</si>
  <si>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</si>
  <si>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</si>
  <si>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1 12 01020 01 0000 120</t>
  </si>
  <si>
    <t>Плата за выбросы загрязняющих веществ в атмосферный воздух передвижными объектами</t>
  </si>
  <si>
    <t>1 12 01040 01 0000 120</t>
  </si>
  <si>
    <t>Плата за размещение отходов производства и потребления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</si>
  <si>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</si>
  <si>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</si>
  <si>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1 14 02050 05 0000 410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</si>
  <si>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</si>
  <si>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</si>
  <si>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1 14 02050 05 0000 440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</si>
  <si>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</si>
  <si>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</si>
  <si>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</si>
  <si>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</si>
  <si>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</si>
  <si>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</si>
  <si>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</si>
  <si>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</si>
  <si>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</si>
  <si>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</si>
  <si>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</si>
  <si>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1 17 05050 05 0000 180</t>
  </si>
  <si>
    <t>Прочие неналоговые доходы бюджетов муниципальных районов</t>
  </si>
  <si>
    <t>Субсидии бюджетам муниципальных районов на реализацию мероприятий государственной программы Российской Федерации "Доступная среда" 2011-2020годы</t>
  </si>
  <si>
    <t>Прочие доходы от оказания платных услуг получателями средств бюджетов муниципальных районов (Родительская плата)</t>
  </si>
  <si>
    <t>Межбюджетные трансферты, передаваемые бюджетам муниципальных районов  на государственную поддержку  лучших работников муниципальных учреждений культуры, находящихся на территориях сельских поселений</t>
  </si>
  <si>
    <t>Резервный фонд</t>
  </si>
  <si>
    <t>Приложение №12</t>
  </si>
  <si>
    <t>Приложение №11</t>
  </si>
  <si>
    <t>Приложение №14</t>
  </si>
  <si>
    <t>Приложение №13</t>
  </si>
  <si>
    <t>22 5 00 R0820</t>
  </si>
  <si>
    <t>Дорожное хозяйство</t>
  </si>
  <si>
    <t>Межбюджетные трансферты</t>
  </si>
  <si>
    <t>Субвенции</t>
  </si>
  <si>
    <t>НАЦИОНАЛЬНАЯ ОБОРОНА</t>
  </si>
  <si>
    <t>Мобилизационная и вневойсковая подготовка</t>
  </si>
  <si>
    <t>Благоустройство</t>
  </si>
  <si>
    <t>15 3 00 22260</t>
  </si>
  <si>
    <t>Иные выплаты персоналу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</si>
  <si>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</si>
  <si>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</si>
  <si>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99 8 00 51200</t>
  </si>
  <si>
    <t>14</t>
  </si>
  <si>
    <t>1910106590</t>
  </si>
  <si>
    <t>Межбюджетные трансферты, передаваемые бюджетам муниципальных районов  на выполнение переданных полномочий из бюджетов сельских поселений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</si>
  <si>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</si>
  <si>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</si>
  <si>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</si>
  <si>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</si>
  <si>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</si>
  <si>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</si>
  <si>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</si>
  <si>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</si>
  <si>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</si>
  <si>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1 12 01010 01 0000 120</t>
  </si>
  <si>
    <t xml:space="preserve">Плата за выбросы загрязняющих веществ в атмосферный воздух стационарными объектами </t>
  </si>
  <si>
    <t>1 13 01995 05 0000 130</t>
  </si>
  <si>
    <t>1 13 02995 05 0000 130</t>
  </si>
  <si>
    <t>Прочие доходы от компенсации затрат бюджетов муниципальных районов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</si>
  <si>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</si>
  <si>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1 16 03010 01 0000 140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</si>
  <si>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</si>
  <si>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</si>
  <si>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</si>
  <si>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</si>
  <si>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</si>
  <si>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</si>
  <si>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</si>
  <si>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</si>
  <si>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</si>
  <si>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</si>
  <si>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</si>
  <si>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1 16 25050 01 0000 140</t>
  </si>
  <si>
    <t>Денежные взыскания (штрафы) за нарушение законодательства в области охраны окружающей среды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</si>
  <si>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</si>
  <si>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</si>
  <si>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1 17 14030 05 0000 180</t>
  </si>
  <si>
    <t>Средства самообложения граждан, зачисляемые в бюджеты муниципальных районов</t>
  </si>
  <si>
    <t>0 10 30100 05 0000 710</t>
  </si>
  <si>
    <t>Получение кредитов от других бюджетов бюджетной системы Российской Федерации, бюджетами  муниципальных районов в валюте Российской Федерации</t>
  </si>
  <si>
    <t>0 10 30100 05 0000 810</t>
  </si>
  <si>
    <t>Погащение кредитов от других бюджетов бюджетной системы Российской Федерации, бюджетами  муниципальных районов в валюте Российской Федерации</t>
  </si>
  <si>
    <t>Увеличение прочих остатков денежных средств бюджетов муниципальных районов</t>
  </si>
  <si>
    <t>01 05 02 01 05 0000 510</t>
  </si>
  <si>
    <t>01 05 02 01 05 0000 610</t>
  </si>
  <si>
    <t>0 10 00000 00 0000 000</t>
  </si>
  <si>
    <t>ИСТОЧНИКИ ВНУТРЕННЕГО ФИНАНСИРОВАНИЯ ДЕФИЦИТОВ БЮДЖЕТОВ</t>
  </si>
  <si>
    <t>1 09 07053 05 0000 110</t>
  </si>
  <si>
    <t>Прочие местные налоги и сборы, мобилизуемые на территориях муниципальных районов</t>
  </si>
  <si>
    <t>1 16 30030 01 0000 140</t>
  </si>
  <si>
    <t>Прочие денежные взыскания, (штрафы) за правонарушения в области дорожного движения</t>
  </si>
  <si>
    <t>Межбюджетные трансферты, передаваемые бюджетам муниципальных районов  для компенсации дополнительных расходов, возникщих в результате решений, принятыми органами власти другого уровня</t>
  </si>
  <si>
    <t xml:space="preserve">                                                                                                      (тыс. рублей)</t>
  </si>
  <si>
    <t>Приложение №16</t>
  </si>
  <si>
    <r>
      <t xml:space="preserve">                                        </t>
    </r>
    <r>
      <rPr>
        <b/>
        <i/>
        <sz val="12"/>
        <color theme="1"/>
        <rFont val="Times New Roman"/>
        <family val="1"/>
        <charset val="204"/>
      </rPr>
      <t>Приложение №7</t>
    </r>
  </si>
  <si>
    <t>Приложение №4</t>
  </si>
  <si>
    <t>11</t>
  </si>
  <si>
    <t>99 9 00 20690</t>
  </si>
  <si>
    <t>Резервные средства</t>
  </si>
  <si>
    <t>Администрация МР "Сергокалинский район"</t>
  </si>
  <si>
    <t>Основное мероприятие "Противодействия коррупции в МР "Сергокалинский район"</t>
  </si>
  <si>
    <t>Финансовое обеспечение выполнения функций государственных органов и учреждений</t>
  </si>
  <si>
    <t>13</t>
  </si>
  <si>
    <t>42 0 01 99900</t>
  </si>
  <si>
    <t>42 0 01</t>
  </si>
  <si>
    <t>ПРОГРАММА</t>
  </si>
  <si>
    <t>ГОСУДАРСТВЕННЫХ ВНУТРЕННИХ ЗАИМСТВОВАНИЙ</t>
  </si>
  <si>
    <t>Государственные внутренние заимствования</t>
  </si>
  <si>
    <t>в том числе</t>
  </si>
  <si>
    <t>Приложение №17</t>
  </si>
  <si>
    <t>ИСТОЧНИКИ ФИНАНСИРОВАНИЯ ДЕФИЦИТА</t>
  </si>
  <si>
    <t>РАЙОННОГО БЮДЖЕТА СЕРГОКАЛИНСКОГО РАЙОНА</t>
  </si>
  <si>
    <t>ИСТОЧНИКИ ВНУТРЕННЕГО ФИНАНСИРОВАНИЯ ДЕФИЦИТА БЮДЖЕТА</t>
  </si>
  <si>
    <t>Получение кредитов от других бюджетов бюджетной системы Российской Федерации бюджетами субъектов Российской Федерации в валюте  Российской Федерации</t>
  </si>
  <si>
    <t>Погащение бюджетами субъектов  Российской Федерации  кредитов от других бюджетов бюджетной системы  Российской Федерации в валюте  Российской Федерации</t>
  </si>
  <si>
    <t>Приложение №18</t>
  </si>
  <si>
    <t xml:space="preserve">СЕРГОКАЛИНСКОГО РАЙОНА </t>
  </si>
  <si>
    <t>(тыс.рублей)</t>
  </si>
  <si>
    <t>Погащение бюджетных кредитов, полученных от других бюджетов бюджетной системы Российской Федерации в валюте Российской Федерации</t>
  </si>
  <si>
    <t>Дотации бюджетам муниципальных районов на выравнивание бюджетной обеспеченности</t>
  </si>
  <si>
    <t>Наименование главного администратора доходов и источников финансирования дефицита местного бюджета</t>
  </si>
  <si>
    <t>Главного администратора доходов и источников финансирования дефицита местного бюджета</t>
  </si>
  <si>
    <t>доходов и источников финансирования дефицита местного бюджета</t>
  </si>
  <si>
    <t>Иные межбюджетные трансферты</t>
  </si>
  <si>
    <t>Закупка товаров, работ, услуг в целях капитального ремонта государственного (муниципального) имущества</t>
  </si>
  <si>
    <t>Перечень кодов и администраторов доходов районного бюджета</t>
  </si>
  <si>
    <t>МКОУ "СОШ №1"</t>
  </si>
  <si>
    <t>МКОУ "СОШ №2"</t>
  </si>
  <si>
    <t>26 1 01 60020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</si>
  <si>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</si>
  <si>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</si>
  <si>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2 02 25555 05 0000 150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</si>
  <si>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</si>
  <si>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2 02 25519 05 0000 150</t>
  </si>
  <si>
    <t>Субсидия бюджетам муниципальных районов на поддержку отрасли культуры</t>
  </si>
  <si>
    <t>2 02 15001 05 0000 150</t>
  </si>
  <si>
    <t>2 02 20041 05 0000 150</t>
  </si>
  <si>
    <t>2 02 25027 05 0000 150</t>
  </si>
  <si>
    <t>2 02 29999 05 0000 150</t>
  </si>
  <si>
    <t>2 02 35120 05 0000 150</t>
  </si>
  <si>
    <t>2 02 35118 05 0000 150</t>
  </si>
  <si>
    <t>2 02 30024 05 0000 150</t>
  </si>
  <si>
    <t>2 02 30027 05 0000 150</t>
  </si>
  <si>
    <t>2 02 30029 05 0000 150</t>
  </si>
  <si>
    <t>2 02 35082 05 0000 150</t>
  </si>
  <si>
    <t>2 02 39999 05 0000 150</t>
  </si>
  <si>
    <t>2 02 40014 05 0000 150</t>
  </si>
  <si>
    <t>2 02 45144 05 0000 150</t>
  </si>
  <si>
    <t>2 02 45146 05 0000 150</t>
  </si>
  <si>
    <t>2 02 45147 05 0000 150</t>
  </si>
  <si>
    <t>2 02 45148 05 0000 150</t>
  </si>
  <si>
    <t>2 02 45160 05 0000 150</t>
  </si>
  <si>
    <t>2 02 49999 05 0000 150</t>
  </si>
  <si>
    <t>2 04 05020 05 0000 150</t>
  </si>
  <si>
    <t>2 07 05020 05 0000 150</t>
  </si>
  <si>
    <t>2 18 60010 05 0000 150</t>
  </si>
  <si>
    <t>2 19 45160 05 0000 150</t>
  </si>
  <si>
    <t>2 19 60010 05 0000 150</t>
  </si>
  <si>
    <t>22500R0820</t>
  </si>
  <si>
    <t>2 02 30000 00 0000 150</t>
  </si>
  <si>
    <t>На прочие мероприятия администрации</t>
  </si>
  <si>
    <t>Другие вопросы в области национальной экономики</t>
  </si>
  <si>
    <t>12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</si>
  <si>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</si>
  <si>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Формирование современной городской среды</t>
  </si>
  <si>
    <t>460F255550</t>
  </si>
  <si>
    <t>20209R5194</t>
  </si>
  <si>
    <t>Государственная программа МР "Сергокалинский район" о противодействии коррупции в МР "Сергокалинский район" на 2020 год</t>
  </si>
  <si>
    <t>МКДОУ «Детский сад c.Мургук"</t>
  </si>
  <si>
    <t>Расходы на выплаты персоналу в целях обеспечения выполнения функций МО</t>
  </si>
  <si>
    <t>Взносы по обязательному социальному страхованию на выплаты по оплате труда работников и иные выплаты</t>
  </si>
  <si>
    <t>Взносы по обязательному социальному страхованию на выплаты по оплате труда</t>
  </si>
  <si>
    <t>9 98 00 40002</t>
  </si>
  <si>
    <t>46 0 F2 55550</t>
  </si>
  <si>
    <r>
      <t xml:space="preserve">                                        </t>
    </r>
    <r>
      <rPr>
        <b/>
        <i/>
        <sz val="12"/>
        <color theme="1"/>
        <rFont val="Times New Roman"/>
        <family val="1"/>
        <charset val="204"/>
      </rPr>
      <t>Приложение №1</t>
    </r>
  </si>
  <si>
    <t>119</t>
  </si>
  <si>
    <t xml:space="preserve">25 2 02 00190 </t>
  </si>
  <si>
    <t>МБУ "ЦБ"</t>
  </si>
  <si>
    <t>109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</si>
  <si>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</si>
  <si>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</si>
  <si>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</si>
  <si>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</si>
  <si>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</si>
  <si>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Субсидии ДДТ</t>
  </si>
  <si>
    <t>Муниципальная программа успех каждого ребенка</t>
  </si>
  <si>
    <t>Субсидии БУ ДДТ</t>
  </si>
  <si>
    <t>Бесплатное двухразовое питание обучающихся с ОВЗ, в том числе детей инвалидов</t>
  </si>
  <si>
    <t>321</t>
  </si>
  <si>
    <t>Патент</t>
  </si>
  <si>
    <t>247</t>
  </si>
  <si>
    <t>М Е Р О П Р И Я Т И Я</t>
  </si>
  <si>
    <t>Источники формирования</t>
  </si>
  <si>
    <t>В том числе:</t>
  </si>
  <si>
    <t>Республиканский бюджет</t>
  </si>
  <si>
    <t>Местный бюджет</t>
  </si>
  <si>
    <t>Доходная часть, всего:</t>
  </si>
  <si>
    <t>в том числе:</t>
  </si>
  <si>
    <t>Остатки бюджетных средств на 01.01.2021г</t>
  </si>
  <si>
    <t>Акцизы по подакцизным товарам (продукции), производимым на территории Республики Дагестан</t>
  </si>
  <si>
    <t>Собственные доходы МР "Сергокалинский район"</t>
  </si>
  <si>
    <t>Расходная часть, всего:</t>
  </si>
  <si>
    <t>Капитальный ремонт внутрисельских дорог в с.Сергокала Сергокалинского района Республики Дагестан</t>
  </si>
  <si>
    <t xml:space="preserve">МЕЖБЮДЖЕТНЫЕ ТРАНСФЕРТЫ </t>
  </si>
  <si>
    <t>Дотации на выравнивание бюджетной обеспеченности</t>
  </si>
  <si>
    <t>Закупка энергетических ресурсов</t>
  </si>
  <si>
    <t>280</t>
  </si>
  <si>
    <t>140</t>
  </si>
  <si>
    <t xml:space="preserve">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</si>
  <si>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19 2 02 R3030</t>
  </si>
  <si>
    <t>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</si>
  <si>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19202R3040</t>
  </si>
  <si>
    <t>19202R3030</t>
  </si>
  <si>
    <t>Код бюджетной классификации</t>
  </si>
  <si>
    <t>главного администратора источника финансирования дефицита</t>
  </si>
  <si>
    <t>источников финансирования дефицита районного бюджета</t>
  </si>
  <si>
    <t>Наименование главного администратора источника финансирования дефицита районного бюджета</t>
  </si>
  <si>
    <t>наименование главного администратора доходов районного бюджета</t>
  </si>
  <si>
    <t>Приложение №2</t>
  </si>
  <si>
    <r>
      <t xml:space="preserve">                                        </t>
    </r>
    <r>
      <rPr>
        <b/>
        <i/>
        <sz val="12"/>
        <color theme="1"/>
        <rFont val="Times New Roman"/>
        <family val="1"/>
        <charset val="204"/>
      </rPr>
      <t>Приложение №3</t>
    </r>
  </si>
  <si>
    <t>Приложение №5</t>
  </si>
  <si>
    <t>Приложение №6</t>
  </si>
  <si>
    <r>
      <t xml:space="preserve">                                        </t>
    </r>
    <r>
      <rPr>
        <b/>
        <i/>
        <sz val="12"/>
        <color theme="1"/>
        <rFont val="Times New Roman"/>
        <family val="1"/>
        <charset val="204"/>
      </rPr>
      <t>Приложение №8</t>
    </r>
  </si>
  <si>
    <r>
      <t xml:space="preserve">                                        </t>
    </r>
    <r>
      <rPr>
        <b/>
        <i/>
        <sz val="12"/>
        <color theme="1"/>
        <rFont val="Times New Roman"/>
        <family val="1"/>
        <charset val="204"/>
      </rPr>
      <t>Приложение №9</t>
    </r>
  </si>
  <si>
    <t>Приложение №19</t>
  </si>
  <si>
    <t>Приложение №20</t>
  </si>
  <si>
    <t>Приложение №22</t>
  </si>
  <si>
    <t>2025 год</t>
  </si>
  <si>
    <t>Субсидии бюджетам муниципальных районов на реализацию мероприятий по модернизации школьных систем образования</t>
  </si>
  <si>
    <t>2 02 25750 05 0000 150</t>
  </si>
  <si>
    <t>Субсидии бюджетам муниципальных районов на поддержку отрасли культуры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</si>
  <si>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</si>
  <si>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>2 02 27227 05 0000 150</t>
  </si>
  <si>
    <t>Cубсидии на ремонт и содержание автомобильных дорог</t>
  </si>
  <si>
    <t>15 3 00 20760</t>
  </si>
  <si>
    <t>Муниципальная программа "Организация отдыха и оздоровления детей</t>
  </si>
  <si>
    <t>Основные мероприятия "Оздоровительные -образовательные лагеря"</t>
  </si>
  <si>
    <t>19 7</t>
  </si>
  <si>
    <t>На обеспечение деятельности советников директора по воспитанию и взаимодействию с ДОО</t>
  </si>
  <si>
    <t>19 2 ЕВ 5179F</t>
  </si>
  <si>
    <t>19 2 EB 5179F</t>
  </si>
  <si>
    <t>22 3 07 81520</t>
  </si>
  <si>
    <t>192ЕВ5179F</t>
  </si>
  <si>
    <t>Субсидия из Республиканского бюджета на поддержку дорожной деятельности МО "Сергокалинский район" в 2023 году</t>
  </si>
  <si>
    <t>Субсидия из Республиканского бюджета на поддержку дорожной деятельности МО "Сергокалинский район" в 2024-2025гг</t>
  </si>
  <si>
    <t>Единовременные  пособие гражданам, усыновившим взявшим под опеку в приемную семью ребенка из числа детей сирот</t>
  </si>
  <si>
    <t>22 3 07 81530</t>
  </si>
  <si>
    <t>22 5 00 40820</t>
  </si>
  <si>
    <t>22 5</t>
  </si>
  <si>
    <t>Модернизация библиотек в части комплектования книжного фонда</t>
  </si>
  <si>
    <t>Капитальные вложения в объекты муниципальной собственности в рамках государственной инветиционной программы (Дом Культура в с.Сергокала)</t>
  </si>
  <si>
    <t>20 2 02 4112R</t>
  </si>
  <si>
    <t>Бюджетные инвестиции в объекты капитального строительства муниципальной собственности</t>
  </si>
  <si>
    <t>20 2 09 R4670</t>
  </si>
  <si>
    <t>На обеспечение и укрепление материально-технической базы Дома культуры</t>
  </si>
  <si>
    <t>Модернизация школьных систем образования</t>
  </si>
  <si>
    <t>19202R7500</t>
  </si>
  <si>
    <t>192EB5179F</t>
  </si>
  <si>
    <t>Спорт высших достижений</t>
  </si>
  <si>
    <t>Средства передаваемые из бюджетов СП в бюджет муниципального района на выполнение переданных полномочий по культуре</t>
  </si>
  <si>
    <t>2 02 25513 05 0000 150</t>
  </si>
  <si>
    <t>Субсидии бюджетам муниципальных районов на развитие сети учреждений культурно-досугового типа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</si>
  <si>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</si>
  <si>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</si>
  <si>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Приложение №21</t>
  </si>
  <si>
    <t>22 3 01 71540</t>
  </si>
  <si>
    <t>19202И2590</t>
  </si>
  <si>
    <t>19 2 02 И2590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</si>
  <si>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</si>
  <si>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2 02 25467 05 0000 150</t>
  </si>
  <si>
    <t>Субвенция бюджетам  муниципальных районов на проведение мероприятий по обеспечению деятельности советников директора по воспитанию и взаимодействию с детскими общетвенными объединениями в общеобрпзовательных организациях</t>
  </si>
  <si>
    <t>2 02 35179 05 0000 150</t>
  </si>
  <si>
    <t>2026 год</t>
  </si>
  <si>
    <t>ВСЕГО-2026 год</t>
  </si>
  <si>
    <t>2026 г</t>
  </si>
  <si>
    <t>2026г</t>
  </si>
  <si>
    <t>Дополнительное образование при школах</t>
  </si>
  <si>
    <t>Дополнительное образование при дошкольных учреждениях</t>
  </si>
  <si>
    <t>Дополнительное образование детей</t>
  </si>
  <si>
    <t>7476</t>
  </si>
  <si>
    <t>2258</t>
  </si>
  <si>
    <t>187</t>
  </si>
  <si>
    <t>4632</t>
  </si>
  <si>
    <t>1399</t>
  </si>
  <si>
    <t>75</t>
  </si>
  <si>
    <t>22</t>
  </si>
  <si>
    <t>4</t>
  </si>
  <si>
    <t>Распределение прочих  межбюджетных трансфертов , передаваемые бюджетам поселений на осуществление части полномочий по решению вопросов местного значения в соответствии с заключенными соглашениями по дорожному фонду</t>
  </si>
  <si>
    <t>Капитальный ремонт внутрисельских дорог в с.Кичигамри Сергокалинского района Республики Дагестан</t>
  </si>
  <si>
    <t>На содержание дорог в зимний период с Мюрего</t>
  </si>
  <si>
    <t>На содержание дорог в зимний период с Ново-Мугри</t>
  </si>
  <si>
    <t>На содержание дорог в зимний период с Ванашимахи</t>
  </si>
  <si>
    <t>На содержание дорог в зимний период с Дегва</t>
  </si>
  <si>
    <t>На содержание дорог в зимний период с Аймаумахи</t>
  </si>
  <si>
    <t>На содержание дорог в зимний период с Урахи</t>
  </si>
  <si>
    <t>На содержание дорог в зимний период с Н-Мулебки</t>
  </si>
  <si>
    <t>На содержание дорог в зимний период с К-Сираги</t>
  </si>
  <si>
    <t>На содержание дорог в зимний период с Мургук</t>
  </si>
  <si>
    <t>На содержание дорог в зимний период с Бурдеки</t>
  </si>
  <si>
    <t>На содержание дорог в зимний период с Миглакаси</t>
  </si>
  <si>
    <t>На содержание дорог в зимний период с Маммаул</t>
  </si>
  <si>
    <t>На содержание дорог в зимний период с Аялизи</t>
  </si>
  <si>
    <r>
      <t xml:space="preserve">                                        </t>
    </r>
    <r>
      <rPr>
        <b/>
        <i/>
        <sz val="12"/>
        <color theme="1"/>
        <rFont val="Times New Roman"/>
        <family val="1"/>
        <charset val="204"/>
      </rPr>
      <t>Приложение №10</t>
    </r>
  </si>
  <si>
    <t>Приложение №15</t>
  </si>
  <si>
    <t>540</t>
  </si>
  <si>
    <t>230</t>
  </si>
  <si>
    <t xml:space="preserve">Субсидии на выполнение муниципального задания </t>
  </si>
  <si>
    <t>14 4 01 20000</t>
  </si>
  <si>
    <t>15 4 03 20762</t>
  </si>
  <si>
    <t>15 4 05 20760</t>
  </si>
  <si>
    <t>46 1 F2 55550</t>
  </si>
  <si>
    <t>26 4 01 51180</t>
  </si>
  <si>
    <t>19 4</t>
  </si>
  <si>
    <t>19 4 01 2201Г</t>
  </si>
  <si>
    <t>19 4 01 00591</t>
  </si>
  <si>
    <t>19 4 02</t>
  </si>
  <si>
    <t>19 4 02 2202Г</t>
  </si>
  <si>
    <t>19 4 02 00592</t>
  </si>
  <si>
    <t>19 4 02 8185И</t>
  </si>
  <si>
    <t>19 4 02 R3030</t>
  </si>
  <si>
    <t>19 1 ЕВ 51790</t>
  </si>
  <si>
    <t>19 1 EB 51790</t>
  </si>
  <si>
    <t>19 4 02 R3040</t>
  </si>
  <si>
    <t>19 2 01 R7500</t>
  </si>
  <si>
    <t>19 4 03 00593</t>
  </si>
  <si>
    <t>19 4 03 00П93</t>
  </si>
  <si>
    <t>33 4 03</t>
  </si>
  <si>
    <t>Молодежная политика</t>
  </si>
  <si>
    <t>Муниципальная программа "Реализация молодежной политики"</t>
  </si>
  <si>
    <t>Комплекс процессных мероприятий в реализации муниципальной программы "Реализация молодежной политики"</t>
  </si>
  <si>
    <t>33 4 03 00590</t>
  </si>
  <si>
    <t>19 4 07</t>
  </si>
  <si>
    <t>19 4 07 2209Л</t>
  </si>
  <si>
    <t>Организация проведения детской оздоровительной кампании</t>
  </si>
  <si>
    <t>Комплекс процессных мероприятий "Организация отдыха и оздоровления детей, подростков и молодежи"</t>
  </si>
  <si>
    <t>Другие вопросы в области социальной политики</t>
  </si>
  <si>
    <t>22 4 02</t>
  </si>
  <si>
    <t>22 4 02 77740</t>
  </si>
  <si>
    <t>Комплекс процессных мероприятий «Совершенствование социальной поддержки семьи и детей»</t>
  </si>
  <si>
    <t>Осуществление государственных полномочий Республики Дагестан по организации и осуществлению деятельности по опеке и попечительству</t>
  </si>
  <si>
    <t>20 2 05 4812R</t>
  </si>
  <si>
    <t>22 4 01 28960</t>
  </si>
  <si>
    <t>22 4 02 81520</t>
  </si>
  <si>
    <t xml:space="preserve">22 4 02 81520 </t>
  </si>
  <si>
    <t>22 4 02 81530</t>
  </si>
  <si>
    <t>16 2 03</t>
  </si>
  <si>
    <t>16 2 03 R0820</t>
  </si>
  <si>
    <t>Региональный проект «Поэтапная ликвидация накопившейся задолженности по обеспечению жилыми помещениями детей-сирот и детей, оставшихся без попечения родителей, на территории РД на период до 2030 года»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</si>
  <si>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республиканского бюджета РД</t>
  </si>
  <si>
    <t>19 4 09 77720</t>
  </si>
  <si>
    <t>20 2 04 R5194</t>
  </si>
  <si>
    <t>22 4 02 71540</t>
  </si>
  <si>
    <t>24 4 02 00590</t>
  </si>
  <si>
    <t>24 4 01 20000</t>
  </si>
  <si>
    <t>25 4 02 00590</t>
  </si>
  <si>
    <t>26 4 03</t>
  </si>
  <si>
    <t>26 4 03 27880</t>
  </si>
  <si>
    <t xml:space="preserve">Комплекс процессных мероприятий "Управление муниципальным долгом </t>
  </si>
  <si>
    <t xml:space="preserve">Обеспечение своевременных расчетов по обслуживанию муниципального долга </t>
  </si>
  <si>
    <t>26 4 02 60020</t>
  </si>
  <si>
    <t>Осуществление переданных государственных полномочий Республики Дагестан по образованию и осуществлению деятельности комиссий по делам несовершеннолетних и защите их прав</t>
  </si>
  <si>
    <t>Осуществление первичного воинского учета на территориях, где отсутствуют военные комиссариаты</t>
  </si>
  <si>
    <t>Финансовое обеспечение выполнения мероприятий на поддержку дорожной деятельности муниципальных образований за счет средств республиканского бюджета</t>
  </si>
  <si>
    <t>15 4 05</t>
  </si>
  <si>
    <t>Комплекс процессных мероприятий "Субсидии на поддержку дорожной деятельности муниципальных образований за счет средств республиканского бюджета"</t>
  </si>
  <si>
    <t>Финансовое обеспечение выполнения мероприятий по капитальному ремонту, ремонту и содержанию автомобильных дорог общего пользования регионального, межмуниципального и местного значения и искусственных сооружений на них</t>
  </si>
  <si>
    <t>461F255550</t>
  </si>
  <si>
    <t>1940300П93</t>
  </si>
  <si>
    <t>16203R0820</t>
  </si>
  <si>
    <t>1940100591</t>
  </si>
  <si>
    <t>194012201Г</t>
  </si>
  <si>
    <t>1940300593</t>
  </si>
  <si>
    <t>2240271540</t>
  </si>
  <si>
    <t>194028185И</t>
  </si>
  <si>
    <t>194022202Г</t>
  </si>
  <si>
    <t>20204R5194</t>
  </si>
  <si>
    <t>19402R3030</t>
  </si>
  <si>
    <t>191ЕВ51790</t>
  </si>
  <si>
    <t>191EB51790</t>
  </si>
  <si>
    <t>19402R3040</t>
  </si>
  <si>
    <t>19201R7500</t>
  </si>
  <si>
    <t>194072209Л</t>
  </si>
  <si>
    <t>Государственная программа Республики Дагестан "Развитие образования в Республике Дагестан"</t>
  </si>
  <si>
    <t>МО «Сергокалинский район» по доходам на 2025 год</t>
  </si>
  <si>
    <t>2027г</t>
  </si>
  <si>
    <t>МО «Сергокалинский район» по доходам на плановый период 2026-2027 годов</t>
  </si>
  <si>
    <t>2027 год</t>
  </si>
  <si>
    <t xml:space="preserve"> НА 2026 и 2027 годов</t>
  </si>
  <si>
    <t xml:space="preserve"> НА 2025 ГОД</t>
  </si>
  <si>
    <t>ПЕРЕЧЕНЬ ГЛАВНЫХ АДМИНИСТРАТОРОВ ИСТОЧНИКОВ ФИНАНСИРОВАНИЯ ДЕФИЦИТА РАЙОННОГО БЮДЖЕТА АДМИНИСТРАЦИИ "МР" СЕРГОКАЛИНСКИЙ РАЙОН НА 2025 ГОД И НА ПЛАНОВЫЙ ПЕРИОД 2026 И 2027 ГОДОВ</t>
  </si>
  <si>
    <t>расходов местного бюджета по ведомственной  классификации расходов районного бюджета Сергокалинского района на 2025 год</t>
  </si>
  <si>
    <t>расходов местного бюджета по ведомственной  классификации расходов районного бюджета Сергокалинского района на 2026-2027 года</t>
  </si>
  <si>
    <t>расходов местного бюджета по разделам, подразделам, целевым статьям расходов, видам расходов функциональной классификации расходов Российской Федерации на 2025 год</t>
  </si>
  <si>
    <t>расходов местного бюджета по разделам, подразделам, целевым статьям расходов, видам расходов функциональной классификации расходов Российской Федерации на 2026-2027 годов</t>
  </si>
  <si>
    <t>Распределение субвенций бюджетам поселений на осуществление полномочий по первичному воинскому учету, где отсутствуют военные комиссариаты на 2025 год</t>
  </si>
  <si>
    <t>Распределение субвенций бюджетам поселений на осуществление полномочий по первичному воинскому учету, где отсутствуют военные комиссариаты на плановый 2026-2027 годов</t>
  </si>
  <si>
    <t>Распределение дотаций поселениям из Фонда Компенсации на выравнивание бюджетной обеспеченности на 2025 год</t>
  </si>
  <si>
    <t>Распределение дотаций поселениям из Фонда Компенсации на выравнивание бюджетной обеспеченности на 2026 и 2027 годов.</t>
  </si>
  <si>
    <t>2027 г</t>
  </si>
  <si>
    <t>Распределение межбюджетных трансфертов , передаваемые бюджетам поселений на осуществление части полномочий по решению вопросов местного значения в соответствии с заключенными соглашениями на 2025г</t>
  </si>
  <si>
    <t>Распределение межбюджетных трансфертов , передаваемые бюджетам поселений на осуществление части полномочий по решению вопросов местного значения в соответствии с заключенными соглашениями по дорожному фонду 2026 и 2027 годов</t>
  </si>
  <si>
    <t>по поддержке дорожного хозяйства МО "Сергокалинский район на 2025 год</t>
  </si>
  <si>
    <t>по поддержке дорожного хозяйства МО "Сергокалинский район на 2026-2027 годов</t>
  </si>
  <si>
    <t>ВСЕГО-2027 год</t>
  </si>
  <si>
    <t>СЕРГОКАЛИНСКОГО РАЙОНА НА 2025 ГОД</t>
  </si>
  <si>
    <t>НА ПЛАНОВЫЙ ПЕРИОД 2026 И 2027 ГОДОВ</t>
  </si>
  <si>
    <t>3074</t>
  </si>
  <si>
    <t>928,3</t>
  </si>
  <si>
    <t>2199,9</t>
  </si>
  <si>
    <t>2064</t>
  </si>
  <si>
    <t>623,3</t>
  </si>
  <si>
    <t>1099</t>
  </si>
  <si>
    <t>2131</t>
  </si>
  <si>
    <t>88</t>
  </si>
  <si>
    <t>26,6</t>
  </si>
  <si>
    <t>Субвенции на осуществление переданных государственных полномочий Республики Дагестан по образованию и осуществлению деятельности комиссий по делам несовершеннолетних</t>
  </si>
  <si>
    <t>Субвенции на осуществление переданных государственных  полномочий Республики Дагестан по образованию и осуществлению деятельности комиссий по делам несовершеннолетних</t>
  </si>
  <si>
    <t xml:space="preserve">19 4 09 77720 </t>
  </si>
  <si>
    <t>Субвенции на осуществление государственных полномочий РД по организации и осуществлению деятельности по  комиссий по делам несовершеннолетних и защите их прав</t>
  </si>
  <si>
    <t>Распределение межбюджетных трансфертов , передаваемые бюджетам поселений на осуществление части полномочий по решению вопросов местного значения в соответствии с заключенными соглашениями на 2026 - 2027гг</t>
  </si>
  <si>
    <t xml:space="preserve">№147 от 21.11.2024 года </t>
  </si>
  <si>
    <t xml:space="preserve">№147  от 21.11.2024 года </t>
  </si>
  <si>
    <t xml:space="preserve">№147  от 21.11.2024 года  </t>
  </si>
  <si>
    <t>к решению Собрания   депутатов</t>
  </si>
  <si>
    <t>к решению Собрания  депутатов</t>
  </si>
  <si>
    <t>к решению Собрания    депутатов</t>
  </si>
  <si>
    <t xml:space="preserve">№147  от  21.11.2024 года </t>
  </si>
  <si>
    <t>к решению Собрания     депутатов</t>
  </si>
  <si>
    <t>№147  от 21.11.2024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</si>
</sst>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0"/>
    <numFmt numFmtId="166" formatCode="0.000"/>
    <numFmt numFmtId="167" formatCode="#,##0.000"/>
    <numFmt numFmtId="168" formatCode="0.00000"/>
    <numFmt numFmtId="169" formatCode="#,##0.00000"/>
    <numFmt numFmtId="170" formatCode="#,##0.0"/>
  </numFmts>
  <fonts count="41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4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color rgb="FF000000"/>
      <name val="Arial Cyr"/>
    </font>
    <font>
      <b/>
      <sz val="9"/>
      <color rgb="FF3F3F3F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b/>
      <sz val="12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rgb="FF0A0A0A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444444"/>
      <name val="Times New Roman"/>
      <family val="1"/>
      <charset val="204"/>
    </font>
    <font>
      <sz val="12"/>
      <color rgb="FF444444"/>
      <name val="Times New Roman"/>
      <family val="1"/>
      <charset val="204"/>
    </font>
    <font>
      <b/>
      <sz val="12"/>
      <color rgb="FF3F3F3F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theme="9" tint="0.79998168889431442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7" fillId="0" borderId="12">
      <alignment horizontal="left" wrapText="1" indent="2"/>
    </xf>
    <xf numFmtId="0" fontId="28" fillId="6" borderId="44" applyNumberFormat="0" applyAlignment="0" applyProtection="0"/>
  </cellStyleXfs>
  <cellXfs count="486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49" fontId="9" fillId="4" borderId="4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2" fontId="2" fillId="0" borderId="4" xfId="0" applyNumberFormat="1" applyFont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" fillId="0" borderId="0" xfId="0" applyFont="1"/>
    <xf numFmtId="0" fontId="20" fillId="0" borderId="6" xfId="0" applyFont="1" applyBorder="1" applyAlignment="1">
      <alignment vertical="center" wrapText="1"/>
    </xf>
    <xf numFmtId="0" fontId="20" fillId="0" borderId="9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3" fillId="0" borderId="0" xfId="0" applyFont="1" applyAlignment="1">
      <alignment vertical="center"/>
    </xf>
    <xf numFmtId="0" fontId="25" fillId="0" borderId="0" xfId="0" applyFont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top" wrapText="1"/>
    </xf>
    <xf numFmtId="49" fontId="13" fillId="2" borderId="4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4" fontId="2" fillId="0" borderId="0" xfId="0" applyNumberFormat="1" applyFont="1" applyAlignment="1">
      <alignment horizontal="center" vertical="center" wrapText="1"/>
    </xf>
    <xf numFmtId="167" fontId="2" fillId="0" borderId="6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25" xfId="0" applyBorder="1"/>
    <xf numFmtId="0" fontId="21" fillId="0" borderId="24" xfId="0" applyFont="1" applyBorder="1" applyAlignment="1">
      <alignment vertical="center" wrapText="1"/>
    </xf>
    <xf numFmtId="49" fontId="0" fillId="0" borderId="25" xfId="0" applyNumberFormat="1" applyBorder="1"/>
    <xf numFmtId="0" fontId="21" fillId="0" borderId="26" xfId="0" applyFont="1" applyBorder="1" applyAlignment="1">
      <alignment vertical="center" wrapText="1"/>
    </xf>
    <xf numFmtId="0" fontId="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3" fillId="0" borderId="32" xfId="0" applyFont="1" applyBorder="1" applyAlignment="1">
      <alignment vertical="center" wrapText="1"/>
    </xf>
    <xf numFmtId="0" fontId="21" fillId="0" borderId="32" xfId="0" applyFont="1" applyBorder="1" applyAlignment="1">
      <alignment vertical="center" wrapText="1"/>
    </xf>
    <xf numFmtId="4" fontId="2" fillId="0" borderId="33" xfId="0" applyNumberFormat="1" applyFont="1" applyBorder="1" applyAlignment="1">
      <alignment horizontal="center" vertical="center" wrapText="1"/>
    </xf>
    <xf numFmtId="0" fontId="21" fillId="0" borderId="34" xfId="0" applyFont="1" applyBorder="1" applyAlignment="1">
      <alignment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29" fillId="0" borderId="4" xfId="0" applyNumberFormat="1" applyFont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49" fontId="3" fillId="7" borderId="4" xfId="0" applyNumberFormat="1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49" fontId="9" fillId="7" borderId="4" xfId="0" applyNumberFormat="1" applyFont="1" applyFill="1" applyBorder="1" applyAlignment="1">
      <alignment horizontal="center" vertical="center" wrapText="1"/>
    </xf>
    <xf numFmtId="49" fontId="10" fillId="7" borderId="4" xfId="0" applyNumberFormat="1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164" fontId="12" fillId="2" borderId="4" xfId="0" applyNumberFormat="1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30" fillId="6" borderId="45" xfId="2" applyFont="1" applyBorder="1" applyAlignment="1">
      <alignment horizontal="center" wrapText="1"/>
    </xf>
    <xf numFmtId="0" fontId="2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49" fontId="3" fillId="8" borderId="4" xfId="0" applyNumberFormat="1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vertical="center" wrapText="1"/>
    </xf>
    <xf numFmtId="166" fontId="3" fillId="8" borderId="4" xfId="0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49" fontId="1" fillId="8" borderId="4" xfId="0" applyNumberFormat="1" applyFont="1" applyFill="1" applyBorder="1" applyAlignment="1">
      <alignment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49" fontId="3" fillId="8" borderId="2" xfId="0" applyNumberFormat="1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1" fillId="0" borderId="3" xfId="0" applyFont="1" applyBorder="1" applyAlignment="1">
      <alignment vertical="center" wrapText="1"/>
    </xf>
    <xf numFmtId="0" fontId="32" fillId="0" borderId="3" xfId="0" applyFont="1" applyBorder="1" applyAlignment="1">
      <alignment vertical="center" wrapText="1"/>
    </xf>
    <xf numFmtId="0" fontId="17" fillId="8" borderId="6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 vertical="center" wrapText="1"/>
    </xf>
    <xf numFmtId="49" fontId="2" fillId="8" borderId="4" xfId="0" applyNumberFormat="1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49" fontId="4" fillId="8" borderId="4" xfId="0" applyNumberFormat="1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49" fontId="3" fillId="9" borderId="4" xfId="0" applyNumberFormat="1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49" fontId="13" fillId="8" borderId="4" xfId="0" applyNumberFormat="1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165" fontId="3" fillId="8" borderId="4" xfId="0" applyNumberFormat="1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vertical="center" wrapText="1"/>
    </xf>
    <xf numFmtId="164" fontId="3" fillId="8" borderId="4" xfId="0" applyNumberFormat="1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49" fontId="8" fillId="8" borderId="4" xfId="0" applyNumberFormat="1" applyFont="1" applyFill="1" applyBorder="1" applyAlignment="1">
      <alignment horizontal="center" vertical="center" wrapText="1"/>
    </xf>
    <xf numFmtId="164" fontId="8" fillId="8" borderId="4" xfId="0" applyNumberFormat="1" applyFont="1" applyFill="1" applyBorder="1" applyAlignment="1">
      <alignment horizontal="center" vertical="center" wrapText="1"/>
    </xf>
    <xf numFmtId="166" fontId="8" fillId="8" borderId="4" xfId="0" applyNumberFormat="1" applyFont="1" applyFill="1" applyBorder="1" applyAlignment="1">
      <alignment horizontal="center" vertical="center" wrapText="1"/>
    </xf>
    <xf numFmtId="166" fontId="3" fillId="2" borderId="4" xfId="0" applyNumberFormat="1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49" fontId="12" fillId="8" borderId="4" xfId="0" applyNumberFormat="1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49" fontId="10" fillId="8" borderId="4" xfId="0" applyNumberFormat="1" applyFont="1" applyFill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2" fontId="8" fillId="8" borderId="4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0" fontId="34" fillId="8" borderId="3" xfId="0" applyFont="1" applyFill="1" applyBorder="1" applyAlignment="1">
      <alignment horizontal="center" vertical="center" wrapText="1"/>
    </xf>
    <xf numFmtId="49" fontId="14" fillId="8" borderId="4" xfId="0" applyNumberFormat="1" applyFont="1" applyFill="1" applyBorder="1" applyAlignment="1">
      <alignment horizontal="center" vertical="center" wrapText="1"/>
    </xf>
    <xf numFmtId="49" fontId="1" fillId="8" borderId="4" xfId="0" applyNumberFormat="1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166" fontId="4" fillId="8" borderId="4" xfId="0" applyNumberFormat="1" applyFont="1" applyFill="1" applyBorder="1" applyAlignment="1">
      <alignment horizontal="center" vertical="center" wrapText="1"/>
    </xf>
    <xf numFmtId="0" fontId="33" fillId="8" borderId="3" xfId="0" applyFont="1" applyFill="1" applyBorder="1" applyAlignment="1">
      <alignment horizontal="center" vertical="center" wrapText="1"/>
    </xf>
    <xf numFmtId="49" fontId="6" fillId="8" borderId="4" xfId="0" applyNumberFormat="1" applyFont="1" applyFill="1" applyBorder="1" applyAlignment="1">
      <alignment horizontal="center" vertical="center" wrapText="1"/>
    </xf>
    <xf numFmtId="0" fontId="26" fillId="8" borderId="3" xfId="0" applyFont="1" applyFill="1" applyBorder="1" applyAlignment="1">
      <alignment horizontal="center" vertical="center" wrapText="1"/>
    </xf>
    <xf numFmtId="0" fontId="32" fillId="0" borderId="3" xfId="0" applyFont="1" applyBorder="1" applyAlignment="1">
      <alignment horizontal="left" vertical="center" wrapText="1"/>
    </xf>
    <xf numFmtId="0" fontId="5" fillId="8" borderId="3" xfId="0" applyFont="1" applyFill="1" applyBorder="1" applyAlignment="1">
      <alignment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33" fillId="8" borderId="4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49" fontId="5" fillId="8" borderId="4" xfId="0" applyNumberFormat="1" applyFont="1" applyFill="1" applyBorder="1" applyAlignment="1">
      <alignment horizontal="center" vertical="center" wrapText="1"/>
    </xf>
    <xf numFmtId="0" fontId="14" fillId="8" borderId="4" xfId="0" applyFont="1" applyFill="1" applyBorder="1" applyAlignment="1">
      <alignment horizontal="center" vertical="center" wrapText="1"/>
    </xf>
    <xf numFmtId="49" fontId="6" fillId="9" borderId="4" xfId="0" applyNumberFormat="1" applyFont="1" applyFill="1" applyBorder="1" applyAlignment="1">
      <alignment horizontal="center" vertical="center" wrapText="1"/>
    </xf>
    <xf numFmtId="0" fontId="33" fillId="9" borderId="4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2" fontId="3" fillId="8" borderId="4" xfId="0" applyNumberFormat="1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49" fontId="1" fillId="10" borderId="4" xfId="0" applyNumberFormat="1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168" fontId="4" fillId="10" borderId="4" xfId="0" applyNumberFormat="1" applyFont="1" applyFill="1" applyBorder="1" applyAlignment="1">
      <alignment horizontal="center" vertical="center" wrapText="1"/>
    </xf>
    <xf numFmtId="2" fontId="2" fillId="8" borderId="4" xfId="0" applyNumberFormat="1" applyFont="1" applyFill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center" vertical="center" wrapText="1"/>
    </xf>
    <xf numFmtId="2" fontId="13" fillId="8" borderId="4" xfId="0" applyNumberFormat="1" applyFont="1" applyFill="1" applyBorder="1" applyAlignment="1">
      <alignment horizontal="center" vertical="center" wrapText="1"/>
    </xf>
    <xf numFmtId="168" fontId="0" fillId="0" borderId="0" xfId="0" applyNumberFormat="1"/>
    <xf numFmtId="0" fontId="2" fillId="0" borderId="4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2" fontId="2" fillId="0" borderId="28" xfId="0" applyNumberFormat="1" applyFont="1" applyBorder="1" applyAlignment="1">
      <alignment horizontal="center" vertical="center" wrapText="1"/>
    </xf>
    <xf numFmtId="2" fontId="2" fillId="0" borderId="19" xfId="0" applyNumberFormat="1" applyFont="1" applyBorder="1" applyAlignment="1">
      <alignment horizontal="center" vertical="center" wrapText="1"/>
    </xf>
    <xf numFmtId="2" fontId="2" fillId="0" borderId="33" xfId="0" applyNumberFormat="1" applyFont="1" applyBorder="1" applyAlignment="1">
      <alignment horizontal="center" vertical="center" wrapText="1"/>
    </xf>
    <xf numFmtId="2" fontId="2" fillId="0" borderId="38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" fontId="12" fillId="2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6" fontId="9" fillId="2" borderId="4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2" fillId="0" borderId="0" xfId="0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66" fontId="10" fillId="7" borderId="4" xfId="0" applyNumberFormat="1" applyFont="1" applyFill="1" applyBorder="1" applyAlignment="1">
      <alignment horizontal="center" vertical="center" wrapText="1"/>
    </xf>
    <xf numFmtId="0" fontId="13" fillId="8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3" fillId="0" borderId="19" xfId="0" applyFont="1" applyBorder="1" applyAlignment="1">
      <alignment horizontal="right" vertical="center" wrapText="1"/>
    </xf>
    <xf numFmtId="0" fontId="2" fillId="0" borderId="19" xfId="0" applyFont="1" applyBorder="1" applyAlignment="1">
      <alignment vertical="center" wrapText="1"/>
    </xf>
    <xf numFmtId="0" fontId="2" fillId="0" borderId="19" xfId="0" applyFont="1" applyBorder="1" applyAlignment="1">
      <alignment horizontal="left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49" fontId="9" fillId="8" borderId="4" xfId="0" applyNumberFormat="1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169" fontId="3" fillId="3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35" fillId="2" borderId="6" xfId="0" applyFont="1" applyFill="1" applyBorder="1" applyAlignment="1">
      <alignment wrapText="1"/>
    </xf>
    <xf numFmtId="165" fontId="4" fillId="8" borderId="4" xfId="0" applyNumberFormat="1" applyFont="1" applyFill="1" applyBorder="1" applyAlignment="1">
      <alignment horizontal="center" vertical="center" wrapText="1"/>
    </xf>
    <xf numFmtId="168" fontId="3" fillId="8" borderId="4" xfId="0" applyNumberFormat="1" applyFont="1" applyFill="1" applyBorder="1" applyAlignment="1">
      <alignment horizontal="center" vertical="center" wrapText="1"/>
    </xf>
    <xf numFmtId="170" fontId="3" fillId="0" borderId="4" xfId="0" applyNumberFormat="1" applyFont="1" applyBorder="1" applyAlignment="1">
      <alignment horizontal="center" vertical="center" wrapText="1"/>
    </xf>
    <xf numFmtId="0" fontId="0" fillId="8" borderId="6" xfId="0" applyFill="1" applyBorder="1"/>
    <xf numFmtId="49" fontId="10" fillId="8" borderId="6" xfId="0" applyNumberFormat="1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/>
    </xf>
    <xf numFmtId="168" fontId="3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vertical="center" wrapText="1"/>
    </xf>
    <xf numFmtId="0" fontId="3" fillId="8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168" fontId="8" fillId="8" borderId="4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16" fillId="0" borderId="47" xfId="0" applyFont="1" applyFill="1" applyBorder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8" fontId="4" fillId="8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8" xfId="0" applyFont="1" applyBorder="1" applyAlignment="1">
      <alignment vertical="center" wrapText="1"/>
    </xf>
    <xf numFmtId="0" fontId="3" fillId="0" borderId="49" xfId="0" applyFont="1" applyBorder="1" applyAlignment="1">
      <alignment vertical="center" wrapText="1"/>
    </xf>
    <xf numFmtId="0" fontId="3" fillId="0" borderId="50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168" fontId="10" fillId="7" borderId="4" xfId="0" applyNumberFormat="1" applyFont="1" applyFill="1" applyBorder="1" applyAlignment="1">
      <alignment horizontal="center" vertical="center" wrapText="1"/>
    </xf>
    <xf numFmtId="165" fontId="10" fillId="7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8" borderId="6" xfId="0" applyFont="1" applyFill="1" applyBorder="1" applyAlignment="1">
      <alignment wrapText="1"/>
    </xf>
    <xf numFmtId="0" fontId="5" fillId="8" borderId="6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6" fillId="8" borderId="6" xfId="0" applyFont="1" applyFill="1" applyBorder="1" applyAlignment="1">
      <alignment wrapText="1"/>
    </xf>
    <xf numFmtId="2" fontId="4" fillId="8" borderId="4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6" fillId="8" borderId="5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wrapText="1"/>
    </xf>
    <xf numFmtId="0" fontId="5" fillId="0" borderId="51" xfId="0" applyFont="1" applyBorder="1" applyAlignment="1">
      <alignment vertical="center" wrapText="1"/>
    </xf>
    <xf numFmtId="0" fontId="6" fillId="8" borderId="51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8" borderId="0" xfId="0" applyFont="1" applyFill="1" applyAlignment="1">
      <alignment horizontal="center"/>
    </xf>
    <xf numFmtId="0" fontId="4" fillId="8" borderId="6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wrapText="1"/>
    </xf>
    <xf numFmtId="49" fontId="6" fillId="8" borderId="46" xfId="0" applyNumberFormat="1" applyFont="1" applyFill="1" applyBorder="1" applyAlignment="1">
      <alignment horizontal="center" vertical="center" wrapText="1"/>
    </xf>
    <xf numFmtId="0" fontId="6" fillId="8" borderId="46" xfId="0" applyFont="1" applyFill="1" applyBorder="1" applyAlignment="1">
      <alignment horizontal="center" vertical="center" wrapText="1"/>
    </xf>
    <xf numFmtId="0" fontId="3" fillId="8" borderId="46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2" fontId="13" fillId="8" borderId="9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9" fillId="8" borderId="6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14" fillId="0" borderId="0" xfId="0" applyFont="1" applyAlignment="1">
      <alignment horizontal="right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49" fontId="14" fillId="8" borderId="1" xfId="0" applyNumberFormat="1" applyFont="1" applyFill="1" applyBorder="1" applyAlignment="1">
      <alignment horizontal="center" vertical="center" wrapText="1"/>
    </xf>
    <xf numFmtId="49" fontId="14" fillId="8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2" fontId="4" fillId="8" borderId="1" xfId="0" applyNumberFormat="1" applyFont="1" applyFill="1" applyBorder="1" applyAlignment="1">
      <alignment horizontal="center" vertical="center" wrapText="1"/>
    </xf>
    <xf numFmtId="2" fontId="4" fillId="8" borderId="3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/>
    </xf>
    <xf numFmtId="0" fontId="20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/>
    <xf numFmtId="0" fontId="33" fillId="0" borderId="6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2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2" fillId="0" borderId="9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3" xfId="0" applyFont="1" applyBorder="1"/>
    <xf numFmtId="2" fontId="2" fillId="0" borderId="39" xfId="0" applyNumberFormat="1" applyFont="1" applyBorder="1"/>
    <xf numFmtId="0" fontId="2" fillId="0" borderId="34" xfId="0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8" xfId="0" applyFont="1" applyBorder="1"/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42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37" fillId="0" borderId="40" xfId="0" applyFont="1" applyBorder="1" applyAlignment="1">
      <alignment horizontal="center" vertical="center" wrapText="1"/>
    </xf>
    <xf numFmtId="0" fontId="37" fillId="0" borderId="43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8" fillId="0" borderId="0" xfId="0" applyFont="1" applyAlignment="1">
      <alignment horizontal="center" wrapText="1"/>
    </xf>
    <xf numFmtId="0" fontId="38" fillId="0" borderId="19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 wrapText="1"/>
    </xf>
    <xf numFmtId="49" fontId="39" fillId="0" borderId="19" xfId="0" applyNumberFormat="1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0" fontId="21" fillId="0" borderId="0" xfId="0" applyFont="1"/>
    <xf numFmtId="0" fontId="3" fillId="0" borderId="19" xfId="0" applyFont="1" applyBorder="1" applyAlignment="1">
      <alignment horizontal="center"/>
    </xf>
    <xf numFmtId="0" fontId="38" fillId="0" borderId="19" xfId="0" applyFont="1" applyBorder="1" applyAlignment="1">
      <alignment horizontal="center" wrapText="1"/>
    </xf>
    <xf numFmtId="0" fontId="3" fillId="0" borderId="19" xfId="0" applyFont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/>
    </xf>
    <xf numFmtId="0" fontId="2" fillId="0" borderId="19" xfId="0" applyFont="1" applyBorder="1" applyAlignment="1">
      <alignment horizontal="center" wrapText="1"/>
    </xf>
    <xf numFmtId="49" fontId="2" fillId="5" borderId="19" xfId="0" applyNumberFormat="1" applyFont="1" applyFill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40" fillId="6" borderId="45" xfId="2" applyFont="1" applyBorder="1" applyAlignment="1">
      <alignment horizontal="center" wrapText="1"/>
    </xf>
    <xf numFmtId="0" fontId="2" fillId="11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40" fillId="6" borderId="48" xfId="2" applyFont="1" applyBorder="1" applyAlignment="1">
      <alignment horizontal="center" vertical="top" wrapText="1"/>
    </xf>
    <xf numFmtId="0" fontId="40" fillId="6" borderId="49" xfId="2" applyFont="1" applyBorder="1" applyAlignment="1">
      <alignment horizontal="center" vertical="top" wrapText="1"/>
    </xf>
    <xf numFmtId="0" fontId="40" fillId="6" borderId="50" xfId="2" applyFont="1" applyBorder="1" applyAlignment="1">
      <alignment horizontal="center" vertical="top" wrapText="1"/>
    </xf>
    <xf numFmtId="0" fontId="40" fillId="6" borderId="44" xfId="2" applyFont="1" applyAlignment="1">
      <alignment horizontal="center" vertical="top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40" fillId="6" borderId="44" xfId="2" applyFont="1" applyAlignment="1">
      <alignment vertical="center" wrapText="1"/>
    </xf>
    <xf numFmtId="0" fontId="40" fillId="6" borderId="44" xfId="2" applyFont="1" applyAlignment="1">
      <alignment horizontal="center" vertical="center" wrapText="1"/>
    </xf>
    <xf numFmtId="0" fontId="40" fillId="6" borderId="44" xfId="2" applyFont="1" applyAlignment="1">
      <alignment horizontal="center"/>
    </xf>
    <xf numFmtId="0" fontId="40" fillId="6" borderId="44" xfId="2" applyFont="1"/>
    <xf numFmtId="0" fontId="2" fillId="2" borderId="19" xfId="0" applyFont="1" applyFill="1" applyBorder="1"/>
    <xf numFmtId="166" fontId="2" fillId="2" borderId="19" xfId="0" applyNumberFormat="1" applyFont="1" applyFill="1" applyBorder="1"/>
    <xf numFmtId="0" fontId="33" fillId="0" borderId="19" xfId="0" applyFont="1" applyBorder="1" applyAlignment="1">
      <alignment horizontal="center"/>
    </xf>
    <xf numFmtId="0" fontId="33" fillId="0" borderId="19" xfId="0" applyFont="1" applyBorder="1" applyAlignment="1">
      <alignment horizontal="center" wrapText="1"/>
    </xf>
    <xf numFmtId="0" fontId="33" fillId="0" borderId="19" xfId="0" applyFont="1" applyBorder="1" applyAlignment="1">
      <alignment horizontal="center" vertical="center" wrapText="1"/>
    </xf>
    <xf numFmtId="0" fontId="1" fillId="0" borderId="19" xfId="0" applyFont="1" applyBorder="1"/>
    <xf numFmtId="0" fontId="2" fillId="0" borderId="19" xfId="0" applyFont="1" applyBorder="1" applyAlignment="1">
      <alignment wrapText="1"/>
    </xf>
    <xf numFmtId="0" fontId="2" fillId="0" borderId="19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38" xfId="0" applyFont="1" applyBorder="1"/>
    <xf numFmtId="0" fontId="3" fillId="0" borderId="38" xfId="0" applyFont="1" applyBorder="1"/>
    <xf numFmtId="0" fontId="3" fillId="0" borderId="38" xfId="0" applyFont="1" applyBorder="1" applyAlignment="1">
      <alignment horizontal="center"/>
    </xf>
    <xf numFmtId="0" fontId="2" fillId="0" borderId="19" xfId="0" applyFont="1" applyBorder="1"/>
    <xf numFmtId="0" fontId="2" fillId="0" borderId="19" xfId="0" applyFont="1" applyFill="1" applyBorder="1" applyAlignment="1">
      <alignment wrapText="1"/>
    </xf>
    <xf numFmtId="0" fontId="2" fillId="0" borderId="0" xfId="0" applyFont="1" applyAlignment="1"/>
    <xf numFmtId="0" fontId="3" fillId="0" borderId="0" xfId="0" applyFont="1" applyAlignment="1">
      <alignment horizontal="center" vertical="center" wrapText="1"/>
    </xf>
    <xf numFmtId="0" fontId="3" fillId="0" borderId="19" xfId="0" applyFont="1" applyBorder="1" applyAlignment="1">
      <alignment horizont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38" xfId="0" applyFont="1" applyBorder="1"/>
  </cellXfs>
  <cellStyles count="3">
    <cellStyle name="xl103" xfId="1" xr:uid="{00000000-0005-0000-0000-000000000000}"/>
    <cellStyle name="Вывод" xfId="2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32"/>
  <sheetViews>
    <sheetView zoomScale="130" zoomScaleNormal="130" workbookViewId="0">
      <selection activeCell="B34" sqref="B34"/>
    </sheetView>
  </sheetViews>
  <sheetFormatPr defaultRowHeight="12.75" x14ac:dyDescent="0.2"/>
  <cols>
    <col min="1" max="1" width="6.5703125" customWidth="1"/>
    <col min="2" max="2" width="27.85546875" customWidth="1"/>
    <col min="3" max="3" width="50.7109375" customWidth="1"/>
    <col min="4" max="4" width="18.140625" customWidth="1"/>
    <col min="7" max="7" width="12.140625" customWidth="1"/>
  </cols>
  <sheetData>
    <row r="1" spans="2:4" ht="15.75" x14ac:dyDescent="0.2">
      <c r="B1" s="338" t="s">
        <v>495</v>
      </c>
      <c r="C1" s="338"/>
      <c r="D1" s="338"/>
    </row>
    <row r="2" spans="2:4" ht="15.75" x14ac:dyDescent="0.2">
      <c r="B2" s="336" t="s">
        <v>257</v>
      </c>
      <c r="C2" s="336"/>
      <c r="D2" s="336"/>
    </row>
    <row r="3" spans="2:4" ht="15.75" x14ac:dyDescent="0.2">
      <c r="B3" s="336" t="s">
        <v>178</v>
      </c>
      <c r="C3" s="336"/>
      <c r="D3" s="336"/>
    </row>
    <row r="4" spans="2:4" ht="15.75" x14ac:dyDescent="0.2">
      <c r="B4" s="336" t="s">
        <v>741</v>
      </c>
      <c r="C4" s="336"/>
      <c r="D4" s="336"/>
    </row>
    <row r="5" spans="2:4" ht="15.75" x14ac:dyDescent="0.25">
      <c r="B5" s="381"/>
      <c r="C5" s="388"/>
      <c r="D5" s="388"/>
    </row>
    <row r="6" spans="2:4" ht="15.75" x14ac:dyDescent="0.2">
      <c r="B6" s="342" t="s">
        <v>258</v>
      </c>
      <c r="C6" s="342"/>
      <c r="D6" s="342"/>
    </row>
    <row r="7" spans="2:4" ht="15.75" x14ac:dyDescent="0.2">
      <c r="B7" s="342" t="s">
        <v>704</v>
      </c>
      <c r="C7" s="342"/>
      <c r="D7" s="342"/>
    </row>
    <row r="8" spans="2:4" ht="15.75" x14ac:dyDescent="0.25">
      <c r="B8" s="327"/>
      <c r="C8" s="388"/>
      <c r="D8" s="388"/>
    </row>
    <row r="9" spans="2:4" ht="16.5" thickBot="1" x14ac:dyDescent="0.25">
      <c r="B9" s="334" t="s">
        <v>259</v>
      </c>
      <c r="C9" s="334"/>
      <c r="D9" s="334"/>
    </row>
    <row r="10" spans="2:4" ht="39" thickBot="1" x14ac:dyDescent="0.25">
      <c r="B10" s="389" t="s">
        <v>260</v>
      </c>
      <c r="C10" s="390" t="s">
        <v>261</v>
      </c>
      <c r="D10" s="390" t="s">
        <v>262</v>
      </c>
    </row>
    <row r="11" spans="2:4" ht="16.5" thickBot="1" x14ac:dyDescent="0.25">
      <c r="B11" s="332">
        <v>1</v>
      </c>
      <c r="C11" s="3">
        <v>2</v>
      </c>
      <c r="D11" s="3">
        <v>3</v>
      </c>
    </row>
    <row r="12" spans="2:4" ht="16.5" thickBot="1" x14ac:dyDescent="0.25">
      <c r="B12" s="332"/>
      <c r="C12" s="1" t="s">
        <v>263</v>
      </c>
      <c r="D12" s="3"/>
    </row>
    <row r="13" spans="2:4" ht="16.5" thickBot="1" x14ac:dyDescent="0.25">
      <c r="B13" s="332" t="s">
        <v>264</v>
      </c>
      <c r="C13" s="3" t="s">
        <v>265</v>
      </c>
      <c r="D13" s="207">
        <v>82628</v>
      </c>
    </row>
    <row r="14" spans="2:4" ht="16.5" thickBot="1" x14ac:dyDescent="0.25">
      <c r="B14" s="332" t="s">
        <v>266</v>
      </c>
      <c r="C14" s="3" t="s">
        <v>510</v>
      </c>
      <c r="D14" s="207">
        <v>247</v>
      </c>
    </row>
    <row r="15" spans="2:4" ht="16.5" thickBot="1" x14ac:dyDescent="0.25">
      <c r="B15" s="332" t="s">
        <v>267</v>
      </c>
      <c r="C15" s="3" t="s">
        <v>268</v>
      </c>
      <c r="D15" s="207">
        <v>1120</v>
      </c>
    </row>
    <row r="16" spans="2:4" ht="16.5" thickBot="1" x14ac:dyDescent="0.25">
      <c r="B16" s="332" t="s">
        <v>269</v>
      </c>
      <c r="C16" s="3" t="s">
        <v>270</v>
      </c>
      <c r="D16" s="207">
        <v>9100</v>
      </c>
    </row>
    <row r="17" spans="2:4" ht="16.5" thickBot="1" x14ac:dyDescent="0.25">
      <c r="B17" s="332" t="s">
        <v>271</v>
      </c>
      <c r="C17" s="3" t="s">
        <v>272</v>
      </c>
      <c r="D17" s="207">
        <v>1606</v>
      </c>
    </row>
    <row r="18" spans="2:4" ht="16.5" thickBot="1" x14ac:dyDescent="0.25">
      <c r="B18" s="332" t="s">
        <v>273</v>
      </c>
      <c r="C18" s="3" t="s">
        <v>274</v>
      </c>
      <c r="D18" s="207">
        <v>15542</v>
      </c>
    </row>
    <row r="19" spans="2:4" ht="16.5" thickBot="1" x14ac:dyDescent="0.25">
      <c r="B19" s="332" t="s">
        <v>275</v>
      </c>
      <c r="C19" s="3" t="s">
        <v>276</v>
      </c>
      <c r="D19" s="207">
        <v>17343.599999999999</v>
      </c>
    </row>
    <row r="20" spans="2:4" ht="16.5" thickBot="1" x14ac:dyDescent="0.25">
      <c r="B20" s="73"/>
      <c r="C20" s="13" t="s">
        <v>277</v>
      </c>
      <c r="D20" s="232">
        <f>SUM(D13:D19)</f>
        <v>127586.6</v>
      </c>
    </row>
    <row r="21" spans="2:4" ht="32.25" thickBot="1" x14ac:dyDescent="0.25">
      <c r="B21" s="384" t="s">
        <v>456</v>
      </c>
      <c r="C21" s="385" t="s">
        <v>440</v>
      </c>
      <c r="D21" s="208">
        <v>150022</v>
      </c>
    </row>
    <row r="22" spans="2:4" ht="95.25" thickBot="1" x14ac:dyDescent="0.25">
      <c r="B22" s="384" t="s">
        <v>457</v>
      </c>
      <c r="C22" s="386" t="s">
        <v>303</v>
      </c>
      <c r="D22" s="214">
        <v>19170.227999999999</v>
      </c>
    </row>
    <row r="23" spans="2:4" ht="79.5" thickBot="1" x14ac:dyDescent="0.25">
      <c r="B23" s="384" t="s">
        <v>502</v>
      </c>
      <c r="C23" s="242" t="s">
        <v>501</v>
      </c>
      <c r="D23" s="244">
        <v>22317.377280000001</v>
      </c>
    </row>
    <row r="24" spans="2:4" ht="32.25" customHeight="1" thickBot="1" x14ac:dyDescent="0.25">
      <c r="B24" s="384" t="s">
        <v>454</v>
      </c>
      <c r="C24" s="242" t="s">
        <v>551</v>
      </c>
      <c r="D24" s="244">
        <v>227.50935000000001</v>
      </c>
    </row>
    <row r="25" spans="2:4" ht="67.5" hidden="1" customHeight="1" thickBot="1" x14ac:dyDescent="0.25">
      <c r="B25" s="384" t="s">
        <v>452</v>
      </c>
      <c r="C25" s="242" t="s">
        <v>500</v>
      </c>
      <c r="D25" s="214"/>
    </row>
    <row r="26" spans="2:4" ht="64.5" hidden="1" customHeight="1" thickBot="1" x14ac:dyDescent="0.25">
      <c r="B26" s="384" t="s">
        <v>550</v>
      </c>
      <c r="C26" s="242" t="s">
        <v>549</v>
      </c>
      <c r="D26" s="243"/>
    </row>
    <row r="27" spans="2:4" ht="79.5" hidden="1" customHeight="1" thickBot="1" x14ac:dyDescent="0.25">
      <c r="B27" s="384" t="s">
        <v>553</v>
      </c>
      <c r="C27" s="242" t="s">
        <v>552</v>
      </c>
      <c r="D27" s="243"/>
    </row>
    <row r="28" spans="2:4" ht="32.25" thickBot="1" x14ac:dyDescent="0.25">
      <c r="B28" s="384" t="s">
        <v>459</v>
      </c>
      <c r="C28" s="242" t="s">
        <v>304</v>
      </c>
      <c r="D28" s="243">
        <v>1052.6036999999999</v>
      </c>
    </row>
    <row r="29" spans="2:4" ht="16.5" thickBot="1" x14ac:dyDescent="0.25">
      <c r="B29" s="387" t="s">
        <v>480</v>
      </c>
      <c r="C29" s="3" t="s">
        <v>278</v>
      </c>
      <c r="D29" s="77">
        <v>603475.45799999998</v>
      </c>
    </row>
    <row r="30" spans="2:4" ht="16.5" thickBot="1" x14ac:dyDescent="0.25">
      <c r="B30" s="73"/>
      <c r="C30" s="13" t="s">
        <v>279</v>
      </c>
      <c r="D30" s="245">
        <f>SUM(D21:D29)</f>
        <v>796265.17633000005</v>
      </c>
    </row>
    <row r="31" spans="2:4" ht="63.75" thickBot="1" x14ac:dyDescent="0.25">
      <c r="B31" s="332" t="s">
        <v>467</v>
      </c>
      <c r="C31" s="1" t="s">
        <v>580</v>
      </c>
      <c r="D31" s="260">
        <v>11520</v>
      </c>
    </row>
    <row r="32" spans="2:4" ht="16.5" thickBot="1" x14ac:dyDescent="0.25">
      <c r="B32" s="73"/>
      <c r="C32" s="13" t="s">
        <v>280</v>
      </c>
      <c r="D32" s="245">
        <f>SUM(D20+D30+D31)</f>
        <v>935371.77633000002</v>
      </c>
    </row>
  </sheetData>
  <mergeCells count="7">
    <mergeCell ref="B9:D9"/>
    <mergeCell ref="B1:D1"/>
    <mergeCell ref="B2:D2"/>
    <mergeCell ref="B3:D3"/>
    <mergeCell ref="B4:D4"/>
    <mergeCell ref="B7:D7"/>
    <mergeCell ref="B6:D6"/>
  </mergeCells>
  <pageMargins left="0.70866141732283472" right="0.70866141732283472" top="0.35433070866141736" bottom="0" header="0.31496062992125984" footer="0.31496062992125984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40"/>
  <sheetViews>
    <sheetView workbookViewId="0">
      <selection activeCell="B10" sqref="B10:C10"/>
    </sheetView>
  </sheetViews>
  <sheetFormatPr defaultRowHeight="12.75" x14ac:dyDescent="0.2"/>
  <cols>
    <col min="1" max="1" width="3.5703125" customWidth="1"/>
    <col min="2" max="2" width="86.5703125" customWidth="1"/>
    <col min="3" max="3" width="19" customWidth="1"/>
  </cols>
  <sheetData>
    <row r="1" spans="2:8" ht="15.75" x14ac:dyDescent="0.25">
      <c r="B1" s="388"/>
      <c r="C1" s="388"/>
    </row>
    <row r="2" spans="2:8" ht="15.75" x14ac:dyDescent="0.25">
      <c r="B2" s="388"/>
      <c r="C2" s="388"/>
    </row>
    <row r="3" spans="2:8" ht="15.75" x14ac:dyDescent="0.2">
      <c r="B3" s="336" t="s">
        <v>539</v>
      </c>
      <c r="C3" s="336"/>
    </row>
    <row r="4" spans="2:8" ht="15.75" x14ac:dyDescent="0.2">
      <c r="B4" s="336" t="s">
        <v>257</v>
      </c>
      <c r="C4" s="336"/>
      <c r="D4" s="55"/>
      <c r="E4" s="55"/>
    </row>
    <row r="5" spans="2:8" ht="15.75" x14ac:dyDescent="0.2">
      <c r="B5" s="336" t="s">
        <v>178</v>
      </c>
      <c r="C5" s="336"/>
      <c r="D5" s="55"/>
      <c r="E5" s="55"/>
      <c r="F5" s="55"/>
      <c r="G5" s="55"/>
      <c r="H5" s="55"/>
    </row>
    <row r="6" spans="2:8" ht="15.75" x14ac:dyDescent="0.2">
      <c r="B6" s="336" t="s">
        <v>742</v>
      </c>
      <c r="C6" s="336"/>
      <c r="D6" s="55"/>
      <c r="E6" s="55"/>
      <c r="F6" s="55"/>
      <c r="G6" s="55"/>
      <c r="H6" s="55"/>
    </row>
    <row r="7" spans="2:8" ht="15.75" x14ac:dyDescent="0.25">
      <c r="B7" s="74"/>
      <c r="C7" s="388"/>
    </row>
    <row r="8" spans="2:8" ht="15.75" customHeight="1" x14ac:dyDescent="0.2">
      <c r="B8" s="342" t="s">
        <v>431</v>
      </c>
      <c r="C8" s="342"/>
    </row>
    <row r="9" spans="2:8" ht="15.75" customHeight="1" x14ac:dyDescent="0.2">
      <c r="B9" s="342" t="s">
        <v>432</v>
      </c>
      <c r="C9" s="342"/>
    </row>
    <row r="10" spans="2:8" ht="15.75" customHeight="1" x14ac:dyDescent="0.2">
      <c r="B10" s="342" t="s">
        <v>709</v>
      </c>
      <c r="C10" s="342"/>
    </row>
    <row r="11" spans="2:8" ht="15.75" x14ac:dyDescent="0.25">
      <c r="B11" s="75"/>
      <c r="C11" s="388"/>
    </row>
    <row r="12" spans="2:8" ht="16.5" thickBot="1" x14ac:dyDescent="0.3">
      <c r="B12" s="327" t="s">
        <v>413</v>
      </c>
      <c r="C12" s="388"/>
    </row>
    <row r="13" spans="2:8" ht="17.25" thickTop="1" thickBot="1" x14ac:dyDescent="0.25">
      <c r="B13" s="79" t="s">
        <v>181</v>
      </c>
      <c r="C13" s="80" t="s">
        <v>5</v>
      </c>
    </row>
    <row r="14" spans="2:8" ht="15.75" x14ac:dyDescent="0.2">
      <c r="B14" s="391">
        <v>1</v>
      </c>
      <c r="C14" s="392">
        <v>2</v>
      </c>
    </row>
    <row r="15" spans="2:8" ht="36" customHeight="1" x14ac:dyDescent="0.2">
      <c r="B15" s="91" t="s">
        <v>433</v>
      </c>
      <c r="C15" s="211">
        <v>-2700</v>
      </c>
    </row>
    <row r="16" spans="2:8" ht="60.75" customHeight="1" x14ac:dyDescent="0.2">
      <c r="B16" s="393" t="s">
        <v>434</v>
      </c>
      <c r="C16" s="212"/>
    </row>
    <row r="17" spans="2:3" ht="64.5" customHeight="1" thickBot="1" x14ac:dyDescent="0.25">
      <c r="B17" s="394" t="s">
        <v>435</v>
      </c>
      <c r="C17" s="211">
        <v>-2700</v>
      </c>
    </row>
    <row r="18" spans="2:3" ht="13.5" thickTop="1" x14ac:dyDescent="0.2"/>
    <row r="25" spans="2:3" hidden="1" x14ac:dyDescent="0.2"/>
    <row r="26" spans="2:3" hidden="1" x14ac:dyDescent="0.2"/>
    <row r="27" spans="2:3" hidden="1" x14ac:dyDescent="0.2"/>
    <row r="28" spans="2:3" hidden="1" x14ac:dyDescent="0.2"/>
    <row r="29" spans="2:3" hidden="1" x14ac:dyDescent="0.2"/>
    <row r="30" spans="2:3" hidden="1" x14ac:dyDescent="0.2"/>
    <row r="31" spans="2:3" hidden="1" x14ac:dyDescent="0.2"/>
    <row r="32" spans="2:3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7">
    <mergeCell ref="B8:C8"/>
    <mergeCell ref="B9:C9"/>
    <mergeCell ref="B10:C10"/>
    <mergeCell ref="B4:C4"/>
    <mergeCell ref="B3:C3"/>
    <mergeCell ref="B5:C5"/>
    <mergeCell ref="B6:C6"/>
  </mergeCells>
  <pageMargins left="0" right="0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29"/>
  <sheetViews>
    <sheetView topLeftCell="A19" workbookViewId="0">
      <selection activeCell="B9" sqref="B9:E9"/>
    </sheetView>
  </sheetViews>
  <sheetFormatPr defaultRowHeight="12.75" x14ac:dyDescent="0.2"/>
  <cols>
    <col min="1" max="1" width="8.140625" customWidth="1"/>
    <col min="2" max="2" width="25.7109375" customWidth="1"/>
    <col min="3" max="3" width="43.5703125" customWidth="1"/>
    <col min="4" max="4" width="17.42578125" customWidth="1"/>
    <col min="5" max="5" width="16" customWidth="1"/>
  </cols>
  <sheetData>
    <row r="1" spans="2:5" ht="15.75" x14ac:dyDescent="0.2">
      <c r="B1" s="338" t="s">
        <v>540</v>
      </c>
      <c r="C1" s="338"/>
      <c r="D1" s="338"/>
      <c r="E1" s="338"/>
    </row>
    <row r="2" spans="2:5" ht="15.75" x14ac:dyDescent="0.2">
      <c r="B2" s="336" t="s">
        <v>257</v>
      </c>
      <c r="C2" s="336"/>
      <c r="D2" s="336"/>
      <c r="E2" s="336"/>
    </row>
    <row r="3" spans="2:5" ht="15.75" x14ac:dyDescent="0.2">
      <c r="B3" s="336" t="s">
        <v>178</v>
      </c>
      <c r="C3" s="336"/>
      <c r="D3" s="336"/>
      <c r="E3" s="336"/>
    </row>
    <row r="4" spans="2:5" ht="15.75" x14ac:dyDescent="0.2">
      <c r="B4" s="336" t="s">
        <v>743</v>
      </c>
      <c r="C4" s="336"/>
      <c r="D4" s="336"/>
      <c r="E4" s="336"/>
    </row>
    <row r="5" spans="2:5" ht="15.75" x14ac:dyDescent="0.25">
      <c r="B5" s="395"/>
      <c r="C5" s="388"/>
      <c r="D5" s="388"/>
      <c r="E5" s="388"/>
    </row>
    <row r="6" spans="2:5" ht="15.75" x14ac:dyDescent="0.2">
      <c r="B6" s="342" t="s">
        <v>258</v>
      </c>
      <c r="C6" s="342"/>
      <c r="D6" s="342"/>
      <c r="E6" s="342"/>
    </row>
    <row r="7" spans="2:5" ht="15.75" x14ac:dyDescent="0.2">
      <c r="B7" s="396" t="s">
        <v>706</v>
      </c>
      <c r="C7" s="396"/>
      <c r="D7" s="396"/>
      <c r="E7" s="396"/>
    </row>
    <row r="8" spans="2:5" ht="16.5" thickBot="1" x14ac:dyDescent="0.3">
      <c r="B8" s="334" t="s">
        <v>259</v>
      </c>
      <c r="C8" s="334"/>
      <c r="D8" s="334"/>
      <c r="E8" s="388"/>
    </row>
    <row r="9" spans="2:5" ht="39" thickBot="1" x14ac:dyDescent="0.25">
      <c r="B9" s="389" t="s">
        <v>260</v>
      </c>
      <c r="C9" s="390" t="s">
        <v>261</v>
      </c>
      <c r="D9" s="390" t="s">
        <v>596</v>
      </c>
      <c r="E9" s="390" t="s">
        <v>705</v>
      </c>
    </row>
    <row r="10" spans="2:5" ht="16.5" thickBot="1" x14ac:dyDescent="0.25">
      <c r="B10" s="332">
        <v>1</v>
      </c>
      <c r="C10" s="3">
        <v>2</v>
      </c>
      <c r="D10" s="3">
        <v>3</v>
      </c>
      <c r="E10" s="3">
        <v>3</v>
      </c>
    </row>
    <row r="11" spans="2:5" ht="16.5" thickBot="1" x14ac:dyDescent="0.25">
      <c r="B11" s="332"/>
      <c r="C11" s="1" t="s">
        <v>263</v>
      </c>
      <c r="D11" s="3"/>
      <c r="E11" s="3"/>
    </row>
    <row r="12" spans="2:5" ht="1.5" customHeight="1" thickBot="1" x14ac:dyDescent="0.25">
      <c r="B12" s="332"/>
      <c r="C12" s="3"/>
      <c r="D12" s="3"/>
      <c r="E12" s="3"/>
    </row>
    <row r="13" spans="2:5" ht="16.5" thickBot="1" x14ac:dyDescent="0.25">
      <c r="B13" s="332" t="s">
        <v>264</v>
      </c>
      <c r="C13" s="3" t="s">
        <v>265</v>
      </c>
      <c r="D13" s="207">
        <v>82628</v>
      </c>
      <c r="E13" s="207">
        <v>82628</v>
      </c>
    </row>
    <row r="14" spans="2:5" ht="16.5" thickBot="1" x14ac:dyDescent="0.25">
      <c r="B14" s="332" t="s">
        <v>266</v>
      </c>
      <c r="C14" s="3" t="s">
        <v>510</v>
      </c>
      <c r="D14" s="207">
        <v>247</v>
      </c>
      <c r="E14" s="207">
        <v>247</v>
      </c>
    </row>
    <row r="15" spans="2:5" ht="15" customHeight="1" thickBot="1" x14ac:dyDescent="0.25">
      <c r="B15" s="332" t="s">
        <v>267</v>
      </c>
      <c r="C15" s="3" t="s">
        <v>268</v>
      </c>
      <c r="D15" s="207">
        <v>1120</v>
      </c>
      <c r="E15" s="207">
        <v>1120</v>
      </c>
    </row>
    <row r="16" spans="2:5" ht="16.5" thickBot="1" x14ac:dyDescent="0.25">
      <c r="B16" s="332" t="s">
        <v>269</v>
      </c>
      <c r="C16" s="3" t="s">
        <v>270</v>
      </c>
      <c r="D16" s="207">
        <v>9100</v>
      </c>
      <c r="E16" s="207">
        <v>9100</v>
      </c>
    </row>
    <row r="17" spans="2:5" ht="16.5" thickBot="1" x14ac:dyDescent="0.25">
      <c r="B17" s="332" t="s">
        <v>271</v>
      </c>
      <c r="C17" s="3" t="s">
        <v>272</v>
      </c>
      <c r="D17" s="207">
        <v>1606</v>
      </c>
      <c r="E17" s="207">
        <v>1606</v>
      </c>
    </row>
    <row r="18" spans="2:5" ht="16.5" thickBot="1" x14ac:dyDescent="0.25">
      <c r="B18" s="332" t="s">
        <v>273</v>
      </c>
      <c r="C18" s="3" t="s">
        <v>274</v>
      </c>
      <c r="D18" s="207">
        <v>15542</v>
      </c>
      <c r="E18" s="207">
        <v>15542</v>
      </c>
    </row>
    <row r="19" spans="2:5" ht="16.5" thickBot="1" x14ac:dyDescent="0.25">
      <c r="B19" s="332" t="s">
        <v>275</v>
      </c>
      <c r="C19" s="3" t="s">
        <v>276</v>
      </c>
      <c r="D19" s="56">
        <v>18063.900000000001</v>
      </c>
      <c r="E19" s="56">
        <v>19035.900000000001</v>
      </c>
    </row>
    <row r="20" spans="2:5" ht="16.5" thickBot="1" x14ac:dyDescent="0.25">
      <c r="B20" s="332"/>
      <c r="C20" s="1" t="s">
        <v>277</v>
      </c>
      <c r="D20" s="237">
        <f>SUM(D13:D19)</f>
        <v>128306.9</v>
      </c>
      <c r="E20" s="33">
        <f>SUM(E13:E19)</f>
        <v>129278.9</v>
      </c>
    </row>
    <row r="21" spans="2:5" ht="48" thickBot="1" x14ac:dyDescent="0.3">
      <c r="B21" s="384" t="s">
        <v>456</v>
      </c>
      <c r="C21" s="397" t="s">
        <v>440</v>
      </c>
      <c r="D21" s="208">
        <v>150022</v>
      </c>
      <c r="E21" s="208">
        <v>150022</v>
      </c>
    </row>
    <row r="22" spans="2:5" ht="111.75" customHeight="1" thickBot="1" x14ac:dyDescent="0.25">
      <c r="B22" s="384" t="s">
        <v>457</v>
      </c>
      <c r="C22" s="386" t="s">
        <v>303</v>
      </c>
      <c r="D22" s="214">
        <v>19170.227999999999</v>
      </c>
      <c r="E22" s="214">
        <v>19170.227999999999</v>
      </c>
    </row>
    <row r="23" spans="2:5" ht="96.75" customHeight="1" thickBot="1" x14ac:dyDescent="0.25">
      <c r="B23" s="384" t="s">
        <v>502</v>
      </c>
      <c r="C23" s="242" t="s">
        <v>501</v>
      </c>
      <c r="D23" s="244">
        <v>22317.377280000001</v>
      </c>
      <c r="E23" s="244">
        <v>22317.377280000001</v>
      </c>
    </row>
    <row r="24" spans="2:5" ht="32.25" thickBot="1" x14ac:dyDescent="0.25">
      <c r="B24" s="384" t="s">
        <v>454</v>
      </c>
      <c r="C24" s="242" t="s">
        <v>551</v>
      </c>
      <c r="D24" s="244">
        <v>227.50935000000001</v>
      </c>
      <c r="E24" s="244">
        <v>227.50935000000001</v>
      </c>
    </row>
    <row r="25" spans="2:5" ht="32.25" thickBot="1" x14ac:dyDescent="0.3">
      <c r="B25" s="387" t="s">
        <v>459</v>
      </c>
      <c r="C25" s="398" t="s">
        <v>304</v>
      </c>
      <c r="D25" s="243">
        <v>1052.6036999999999</v>
      </c>
      <c r="E25" s="243">
        <v>1052.6036999999999</v>
      </c>
    </row>
    <row r="26" spans="2:5" ht="16.5" thickBot="1" x14ac:dyDescent="0.25">
      <c r="B26" s="387" t="s">
        <v>480</v>
      </c>
      <c r="C26" s="41" t="s">
        <v>278</v>
      </c>
      <c r="D26" s="77">
        <v>603475.45799999998</v>
      </c>
      <c r="E26" s="77">
        <v>603475.45799999998</v>
      </c>
    </row>
    <row r="27" spans="2:5" ht="16.5" thickBot="1" x14ac:dyDescent="0.25">
      <c r="B27" s="332"/>
      <c r="C27" s="1" t="s">
        <v>279</v>
      </c>
      <c r="D27" s="264">
        <f>SUM(D21:D26)</f>
        <v>796265.17633000005</v>
      </c>
      <c r="E27" s="264">
        <f>SUM(E21:E26)</f>
        <v>796265.17633000005</v>
      </c>
    </row>
    <row r="28" spans="2:5" ht="63.75" thickBot="1" x14ac:dyDescent="0.25">
      <c r="B28" s="332" t="s">
        <v>467</v>
      </c>
      <c r="C28" s="1" t="s">
        <v>580</v>
      </c>
      <c r="D28" s="260">
        <v>11520</v>
      </c>
      <c r="E28" s="67">
        <v>11520</v>
      </c>
    </row>
    <row r="29" spans="2:5" ht="16.5" thickBot="1" x14ac:dyDescent="0.25">
      <c r="B29" s="332"/>
      <c r="C29" s="1" t="s">
        <v>280</v>
      </c>
      <c r="D29" s="264">
        <f>SUM(D20+D27+D28)</f>
        <v>936092.07633000007</v>
      </c>
      <c r="E29" s="264">
        <f>SUM(E20+E27+E28)</f>
        <v>937064.07633000007</v>
      </c>
    </row>
  </sheetData>
  <mergeCells count="7">
    <mergeCell ref="B8:D8"/>
    <mergeCell ref="B1:E1"/>
    <mergeCell ref="B2:E2"/>
    <mergeCell ref="B3:E3"/>
    <mergeCell ref="B4:E4"/>
    <mergeCell ref="B6:E6"/>
    <mergeCell ref="B7:E7"/>
  </mergeCells>
  <pageMargins left="0" right="0" top="0.35433070866141736" bottom="0" header="0.31496062992125984" footer="0.31496062992125984"/>
  <pageSetup paperSize="9" orientation="portrait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18"/>
  <sheetViews>
    <sheetView workbookViewId="0">
      <selection activeCell="B15" sqref="B15"/>
    </sheetView>
  </sheetViews>
  <sheetFormatPr defaultRowHeight="12.75" x14ac:dyDescent="0.2"/>
  <cols>
    <col min="1" max="1" width="5.42578125" customWidth="1"/>
    <col min="2" max="2" width="66.42578125" customWidth="1"/>
    <col min="3" max="3" width="11.5703125" customWidth="1"/>
    <col min="4" max="4" width="12.42578125" customWidth="1"/>
  </cols>
  <sheetData>
    <row r="1" spans="2:4" ht="15.75" x14ac:dyDescent="0.25">
      <c r="B1" s="388"/>
      <c r="C1" s="388"/>
      <c r="D1" s="388"/>
    </row>
    <row r="2" spans="2:4" ht="15.75" x14ac:dyDescent="0.25">
      <c r="B2" s="388"/>
      <c r="C2" s="388"/>
      <c r="D2" s="388"/>
    </row>
    <row r="3" spans="2:4" ht="15.75" x14ac:dyDescent="0.2">
      <c r="B3" s="336" t="s">
        <v>416</v>
      </c>
      <c r="C3" s="336"/>
      <c r="D3" s="336"/>
    </row>
    <row r="4" spans="2:4" ht="15.75" x14ac:dyDescent="0.2">
      <c r="B4" s="336" t="s">
        <v>257</v>
      </c>
      <c r="C4" s="336"/>
      <c r="D4" s="336"/>
    </row>
    <row r="5" spans="2:4" ht="15.75" x14ac:dyDescent="0.2">
      <c r="B5" s="336" t="s">
        <v>178</v>
      </c>
      <c r="C5" s="336"/>
      <c r="D5" s="336"/>
    </row>
    <row r="6" spans="2:4" ht="15.75" x14ac:dyDescent="0.2">
      <c r="B6" s="336" t="s">
        <v>742</v>
      </c>
      <c r="C6" s="336"/>
      <c r="D6" s="336"/>
    </row>
    <row r="7" spans="2:4" ht="15.75" x14ac:dyDescent="0.25">
      <c r="B7" s="339"/>
      <c r="C7" s="339"/>
      <c r="D7" s="388"/>
    </row>
    <row r="8" spans="2:4" ht="15.75" x14ac:dyDescent="0.2">
      <c r="B8" s="342" t="s">
        <v>431</v>
      </c>
      <c r="C8" s="342"/>
      <c r="D8" s="342"/>
    </row>
    <row r="9" spans="2:4" ht="15.75" x14ac:dyDescent="0.2">
      <c r="B9" s="342" t="s">
        <v>432</v>
      </c>
      <c r="C9" s="342"/>
      <c r="D9" s="342"/>
    </row>
    <row r="10" spans="2:4" ht="15.75" x14ac:dyDescent="0.2">
      <c r="B10" s="342" t="s">
        <v>708</v>
      </c>
      <c r="C10" s="342"/>
      <c r="D10" s="342"/>
    </row>
    <row r="11" spans="2:4" ht="15.75" x14ac:dyDescent="0.25">
      <c r="B11" s="75"/>
      <c r="C11" s="388"/>
      <c r="D11" s="388"/>
    </row>
    <row r="12" spans="2:4" ht="16.5" thickBot="1" x14ac:dyDescent="0.25">
      <c r="B12" s="343" t="s">
        <v>413</v>
      </c>
      <c r="C12" s="343"/>
      <c r="D12" s="343"/>
    </row>
    <row r="13" spans="2:4" ht="16.5" thickTop="1" x14ac:dyDescent="0.2">
      <c r="B13" s="95" t="s">
        <v>181</v>
      </c>
      <c r="C13" s="96" t="s">
        <v>593</v>
      </c>
      <c r="D13" s="97" t="s">
        <v>707</v>
      </c>
    </row>
    <row r="14" spans="2:4" ht="15.75" x14ac:dyDescent="0.25">
      <c r="B14" s="399">
        <v>1</v>
      </c>
      <c r="C14" s="400">
        <v>2</v>
      </c>
      <c r="D14" s="401"/>
    </row>
    <row r="15" spans="2:4" ht="31.5" x14ac:dyDescent="0.2">
      <c r="B15" s="91" t="s">
        <v>433</v>
      </c>
      <c r="C15" s="212">
        <v>-2700</v>
      </c>
      <c r="D15" s="212">
        <v>-5400</v>
      </c>
    </row>
    <row r="16" spans="2:4" ht="47.25" x14ac:dyDescent="0.25">
      <c r="B16" s="393" t="s">
        <v>434</v>
      </c>
      <c r="C16" s="213"/>
      <c r="D16" s="402"/>
    </row>
    <row r="17" spans="2:4" ht="48" thickBot="1" x14ac:dyDescent="0.25">
      <c r="B17" s="403" t="s">
        <v>435</v>
      </c>
      <c r="C17" s="212">
        <v>-2700</v>
      </c>
      <c r="D17" s="212">
        <v>-5400</v>
      </c>
    </row>
    <row r="18" spans="2:4" ht="13.5" thickTop="1" x14ac:dyDescent="0.2"/>
  </sheetData>
  <mergeCells count="9">
    <mergeCell ref="B9:D9"/>
    <mergeCell ref="B10:D10"/>
    <mergeCell ref="B12:D12"/>
    <mergeCell ref="B7:C7"/>
    <mergeCell ref="B3:D3"/>
    <mergeCell ref="B4:D4"/>
    <mergeCell ref="B5:D5"/>
    <mergeCell ref="B6:D6"/>
    <mergeCell ref="B8:D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6"/>
  <sheetViews>
    <sheetView topLeftCell="A67" workbookViewId="0">
      <selection activeCell="C10" sqref="C10:D10"/>
    </sheetView>
  </sheetViews>
  <sheetFormatPr defaultRowHeight="12.75" x14ac:dyDescent="0.2"/>
  <cols>
    <col min="2" max="2" width="19.42578125" customWidth="1"/>
    <col min="4" max="4" width="17.85546875" customWidth="1"/>
    <col min="7" max="7" width="36.7109375" customWidth="1"/>
  </cols>
  <sheetData>
    <row r="1" spans="2:7" ht="15.75" x14ac:dyDescent="0.25">
      <c r="B1" s="388"/>
      <c r="C1" s="388"/>
      <c r="D1" s="388"/>
      <c r="E1" s="388"/>
      <c r="F1" s="388"/>
      <c r="G1" s="388"/>
    </row>
    <row r="2" spans="2:7" ht="15.75" x14ac:dyDescent="0.2">
      <c r="B2" s="354" t="s">
        <v>541</v>
      </c>
      <c r="C2" s="354"/>
      <c r="D2" s="354"/>
      <c r="E2" s="354"/>
      <c r="F2" s="354"/>
      <c r="G2" s="354"/>
    </row>
    <row r="3" spans="2:7" ht="15.75" x14ac:dyDescent="0.2">
      <c r="B3" s="354" t="s">
        <v>257</v>
      </c>
      <c r="C3" s="354"/>
      <c r="D3" s="354"/>
      <c r="E3" s="354"/>
      <c r="F3" s="354"/>
      <c r="G3" s="354"/>
    </row>
    <row r="4" spans="2:7" ht="15.75" x14ac:dyDescent="0.2">
      <c r="B4" s="354" t="s">
        <v>178</v>
      </c>
      <c r="C4" s="354"/>
      <c r="D4" s="354"/>
      <c r="E4" s="354"/>
      <c r="F4" s="354"/>
      <c r="G4" s="354"/>
    </row>
    <row r="5" spans="2:7" ht="15.75" x14ac:dyDescent="0.2">
      <c r="B5" s="354" t="s">
        <v>742</v>
      </c>
      <c r="C5" s="354"/>
      <c r="D5" s="354"/>
      <c r="E5" s="354"/>
      <c r="F5" s="354"/>
      <c r="G5" s="354"/>
    </row>
    <row r="6" spans="2:7" ht="15.75" x14ac:dyDescent="0.2">
      <c r="B6" s="330"/>
      <c r="C6" s="330"/>
      <c r="D6" s="330"/>
      <c r="E6" s="330"/>
      <c r="F6" s="330"/>
      <c r="G6" s="330"/>
    </row>
    <row r="7" spans="2:7" ht="15.75" x14ac:dyDescent="0.2">
      <c r="B7" s="404" t="s">
        <v>446</v>
      </c>
      <c r="C7" s="404"/>
      <c r="D7" s="404"/>
      <c r="E7" s="404"/>
      <c r="F7" s="404"/>
      <c r="G7" s="404"/>
    </row>
    <row r="8" spans="2:7" ht="16.5" thickBot="1" x14ac:dyDescent="0.3">
      <c r="B8" s="405"/>
      <c r="C8" s="405"/>
      <c r="D8" s="406"/>
      <c r="E8" s="406"/>
      <c r="F8" s="388"/>
      <c r="G8" s="388"/>
    </row>
    <row r="9" spans="2:7" ht="13.5" thickBot="1" x14ac:dyDescent="0.25">
      <c r="B9" s="425" t="s">
        <v>300</v>
      </c>
      <c r="C9" s="426"/>
      <c r="D9" s="426"/>
      <c r="E9" s="427" t="s">
        <v>441</v>
      </c>
      <c r="F9" s="428"/>
      <c r="G9" s="429"/>
    </row>
    <row r="10" spans="2:7" ht="77.25" thickBot="1" x14ac:dyDescent="0.25">
      <c r="B10" s="430" t="s">
        <v>442</v>
      </c>
      <c r="C10" s="426" t="s">
        <v>443</v>
      </c>
      <c r="D10" s="426"/>
      <c r="E10" s="431"/>
      <c r="F10" s="432"/>
      <c r="G10" s="433"/>
    </row>
    <row r="11" spans="2:7" ht="16.5" thickBot="1" x14ac:dyDescent="0.25">
      <c r="B11" s="99" t="s">
        <v>114</v>
      </c>
      <c r="C11" s="345"/>
      <c r="D11" s="347"/>
      <c r="E11" s="355" t="s">
        <v>301</v>
      </c>
      <c r="F11" s="356"/>
      <c r="G11" s="357"/>
    </row>
    <row r="12" spans="2:7" ht="37.5" customHeight="1" thickBot="1" x14ac:dyDescent="0.25">
      <c r="B12" s="333" t="s">
        <v>114</v>
      </c>
      <c r="C12" s="344" t="s">
        <v>456</v>
      </c>
      <c r="D12" s="347"/>
      <c r="E12" s="348" t="s">
        <v>302</v>
      </c>
      <c r="F12" s="349"/>
      <c r="G12" s="350"/>
    </row>
    <row r="13" spans="2:7" ht="87" customHeight="1" thickBot="1" x14ac:dyDescent="0.25">
      <c r="B13" s="333" t="s">
        <v>114</v>
      </c>
      <c r="C13" s="344" t="s">
        <v>457</v>
      </c>
      <c r="D13" s="347"/>
      <c r="E13" s="348" t="s">
        <v>303</v>
      </c>
      <c r="F13" s="349"/>
      <c r="G13" s="350"/>
    </row>
    <row r="14" spans="2:7" ht="80.25" customHeight="1" thickBot="1" x14ac:dyDescent="0.25">
      <c r="B14" s="333" t="s">
        <v>114</v>
      </c>
      <c r="C14" s="344" t="s">
        <v>502</v>
      </c>
      <c r="D14" s="347"/>
      <c r="E14" s="344" t="s">
        <v>501</v>
      </c>
      <c r="F14" s="345"/>
      <c r="G14" s="346"/>
    </row>
    <row r="15" spans="2:7" ht="69" customHeight="1" thickBot="1" x14ac:dyDescent="0.25">
      <c r="B15" s="333" t="s">
        <v>114</v>
      </c>
      <c r="C15" s="344" t="s">
        <v>590</v>
      </c>
      <c r="D15" s="347"/>
      <c r="E15" s="344" t="s">
        <v>589</v>
      </c>
      <c r="F15" s="345"/>
      <c r="G15" s="346"/>
    </row>
    <row r="16" spans="2:7" ht="38.25" customHeight="1" thickBot="1" x14ac:dyDescent="0.25">
      <c r="B16" s="333" t="s">
        <v>114</v>
      </c>
      <c r="C16" s="344" t="s">
        <v>581</v>
      </c>
      <c r="D16" s="347"/>
      <c r="E16" s="344" t="s">
        <v>582</v>
      </c>
      <c r="F16" s="345"/>
      <c r="G16" s="346"/>
    </row>
    <row r="17" spans="2:7" ht="32.25" customHeight="1" thickBot="1" x14ac:dyDescent="0.25">
      <c r="B17" s="333" t="s">
        <v>114</v>
      </c>
      <c r="C17" s="344" t="s">
        <v>454</v>
      </c>
      <c r="D17" s="347"/>
      <c r="E17" s="344" t="s">
        <v>455</v>
      </c>
      <c r="F17" s="345"/>
      <c r="G17" s="346"/>
    </row>
    <row r="18" spans="2:7" ht="63" customHeight="1" thickBot="1" x14ac:dyDescent="0.25">
      <c r="B18" s="333" t="s">
        <v>114</v>
      </c>
      <c r="C18" s="344" t="s">
        <v>452</v>
      </c>
      <c r="D18" s="347"/>
      <c r="E18" s="344" t="s">
        <v>453</v>
      </c>
      <c r="F18" s="345"/>
      <c r="G18" s="346"/>
    </row>
    <row r="19" spans="2:7" ht="60.75" customHeight="1" thickBot="1" x14ac:dyDescent="0.25">
      <c r="B19" s="333" t="s">
        <v>114</v>
      </c>
      <c r="C19" s="344" t="s">
        <v>458</v>
      </c>
      <c r="D19" s="347"/>
      <c r="E19" s="348" t="s">
        <v>343</v>
      </c>
      <c r="F19" s="349"/>
      <c r="G19" s="350"/>
    </row>
    <row r="20" spans="2:7" ht="53.25" customHeight="1" thickBot="1" x14ac:dyDescent="0.25">
      <c r="B20" s="333" t="s">
        <v>114</v>
      </c>
      <c r="C20" s="344" t="s">
        <v>550</v>
      </c>
      <c r="D20" s="347"/>
      <c r="E20" s="351" t="s">
        <v>549</v>
      </c>
      <c r="F20" s="352"/>
      <c r="G20" s="353"/>
    </row>
    <row r="21" spans="2:7" ht="66.75" customHeight="1" thickBot="1" x14ac:dyDescent="0.25">
      <c r="B21" s="333" t="s">
        <v>114</v>
      </c>
      <c r="C21" s="344" t="s">
        <v>553</v>
      </c>
      <c r="D21" s="347"/>
      <c r="E21" s="344" t="s">
        <v>552</v>
      </c>
      <c r="F21" s="345"/>
      <c r="G21" s="346"/>
    </row>
    <row r="22" spans="2:7" ht="24.75" customHeight="1" thickBot="1" x14ac:dyDescent="0.25">
      <c r="B22" s="333" t="s">
        <v>114</v>
      </c>
      <c r="C22" s="344" t="s">
        <v>459</v>
      </c>
      <c r="D22" s="347"/>
      <c r="E22" s="348" t="s">
        <v>304</v>
      </c>
      <c r="F22" s="349"/>
      <c r="G22" s="350"/>
    </row>
    <row r="23" spans="2:7" ht="48.75" customHeight="1" thickBot="1" x14ac:dyDescent="0.25">
      <c r="B23" s="333" t="s">
        <v>114</v>
      </c>
      <c r="C23" s="344" t="s">
        <v>462</v>
      </c>
      <c r="D23" s="347"/>
      <c r="E23" s="348" t="s">
        <v>307</v>
      </c>
      <c r="F23" s="349"/>
      <c r="G23" s="350"/>
    </row>
    <row r="24" spans="2:7" ht="64.5" customHeight="1" thickBot="1" x14ac:dyDescent="0.25">
      <c r="B24" s="333" t="s">
        <v>114</v>
      </c>
      <c r="C24" s="344" t="s">
        <v>463</v>
      </c>
      <c r="D24" s="347"/>
      <c r="E24" s="348" t="s">
        <v>308</v>
      </c>
      <c r="F24" s="349"/>
      <c r="G24" s="350"/>
    </row>
    <row r="25" spans="2:7" ht="98.25" customHeight="1" thickBot="1" x14ac:dyDescent="0.25">
      <c r="B25" s="333" t="s">
        <v>114</v>
      </c>
      <c r="C25" s="344" t="s">
        <v>464</v>
      </c>
      <c r="D25" s="347"/>
      <c r="E25" s="348" t="s">
        <v>309</v>
      </c>
      <c r="F25" s="349"/>
      <c r="G25" s="350"/>
    </row>
    <row r="26" spans="2:7" ht="85.5" customHeight="1" thickBot="1" x14ac:dyDescent="0.25">
      <c r="B26" s="333" t="s">
        <v>114</v>
      </c>
      <c r="C26" s="344" t="s">
        <v>465</v>
      </c>
      <c r="D26" s="347"/>
      <c r="E26" s="348" t="s">
        <v>310</v>
      </c>
      <c r="F26" s="349"/>
      <c r="G26" s="350"/>
    </row>
    <row r="27" spans="2:7" ht="86.25" customHeight="1" thickBot="1" x14ac:dyDescent="0.25">
      <c r="B27" s="333" t="s">
        <v>114</v>
      </c>
      <c r="C27" s="344" t="s">
        <v>592</v>
      </c>
      <c r="D27" s="347"/>
      <c r="E27" s="344" t="s">
        <v>591</v>
      </c>
      <c r="F27" s="345"/>
      <c r="G27" s="346"/>
    </row>
    <row r="28" spans="2:7" ht="50.25" customHeight="1" thickBot="1" x14ac:dyDescent="0.25">
      <c r="B28" s="333" t="s">
        <v>114</v>
      </c>
      <c r="C28" s="344" t="s">
        <v>461</v>
      </c>
      <c r="D28" s="347"/>
      <c r="E28" s="344" t="s">
        <v>306</v>
      </c>
      <c r="F28" s="345"/>
      <c r="G28" s="346"/>
    </row>
    <row r="29" spans="2:7" ht="61.5" customHeight="1" thickBot="1" x14ac:dyDescent="0.25">
      <c r="B29" s="333" t="s">
        <v>114</v>
      </c>
      <c r="C29" s="344" t="s">
        <v>460</v>
      </c>
      <c r="D29" s="347"/>
      <c r="E29" s="344" t="s">
        <v>305</v>
      </c>
      <c r="F29" s="345"/>
      <c r="G29" s="346"/>
    </row>
    <row r="30" spans="2:7" ht="81.75" customHeight="1" thickBot="1" x14ac:dyDescent="0.25">
      <c r="B30" s="333" t="s">
        <v>114</v>
      </c>
      <c r="C30" s="344" t="s">
        <v>584</v>
      </c>
      <c r="D30" s="347"/>
      <c r="E30" s="344" t="s">
        <v>583</v>
      </c>
      <c r="F30" s="345"/>
      <c r="G30" s="346"/>
    </row>
    <row r="31" spans="2:7" ht="53.25" customHeight="1" thickBot="1" x14ac:dyDescent="0.25">
      <c r="B31" s="333" t="s">
        <v>114</v>
      </c>
      <c r="C31" s="344" t="s">
        <v>503</v>
      </c>
      <c r="D31" s="347"/>
      <c r="E31" s="348" t="s">
        <v>504</v>
      </c>
      <c r="F31" s="349"/>
      <c r="G31" s="350"/>
    </row>
    <row r="32" spans="2:7" ht="23.25" customHeight="1" thickBot="1" x14ac:dyDescent="0.25">
      <c r="B32" s="333" t="s">
        <v>114</v>
      </c>
      <c r="C32" s="344" t="s">
        <v>466</v>
      </c>
      <c r="D32" s="347"/>
      <c r="E32" s="344" t="s">
        <v>311</v>
      </c>
      <c r="F32" s="345"/>
      <c r="G32" s="346"/>
    </row>
    <row r="33" spans="2:7" ht="50.25" customHeight="1" thickBot="1" x14ac:dyDescent="0.25">
      <c r="B33" s="333" t="s">
        <v>114</v>
      </c>
      <c r="C33" s="344" t="s">
        <v>467</v>
      </c>
      <c r="D33" s="347"/>
      <c r="E33" s="348" t="s">
        <v>365</v>
      </c>
      <c r="F33" s="349"/>
      <c r="G33" s="350"/>
    </row>
    <row r="34" spans="2:7" ht="51.75" customHeight="1" thickBot="1" x14ac:dyDescent="0.25">
      <c r="B34" s="333" t="s">
        <v>114</v>
      </c>
      <c r="C34" s="344" t="s">
        <v>468</v>
      </c>
      <c r="D34" s="347"/>
      <c r="E34" s="348" t="s">
        <v>312</v>
      </c>
      <c r="F34" s="349"/>
      <c r="G34" s="350"/>
    </row>
    <row r="35" spans="2:7" ht="93" customHeight="1" thickBot="1" x14ac:dyDescent="0.25">
      <c r="B35" s="333" t="s">
        <v>114</v>
      </c>
      <c r="C35" s="344" t="s">
        <v>469</v>
      </c>
      <c r="D35" s="347"/>
      <c r="E35" s="348" t="s">
        <v>313</v>
      </c>
      <c r="F35" s="349"/>
      <c r="G35" s="350"/>
    </row>
    <row r="36" spans="2:7" ht="70.5" customHeight="1" thickBot="1" x14ac:dyDescent="0.25">
      <c r="B36" s="333" t="s">
        <v>114</v>
      </c>
      <c r="C36" s="344" t="s">
        <v>470</v>
      </c>
      <c r="D36" s="347"/>
      <c r="E36" s="348" t="s">
        <v>314</v>
      </c>
      <c r="F36" s="349"/>
      <c r="G36" s="350"/>
    </row>
    <row r="37" spans="2:7" ht="83.25" customHeight="1" thickBot="1" x14ac:dyDescent="0.25">
      <c r="B37" s="333" t="s">
        <v>114</v>
      </c>
      <c r="C37" s="344" t="s">
        <v>471</v>
      </c>
      <c r="D37" s="347"/>
      <c r="E37" s="348" t="s">
        <v>345</v>
      </c>
      <c r="F37" s="349"/>
      <c r="G37" s="350"/>
    </row>
    <row r="38" spans="2:7" ht="71.25" customHeight="1" thickBot="1" x14ac:dyDescent="0.25">
      <c r="B38" s="333" t="s">
        <v>114</v>
      </c>
      <c r="C38" s="344" t="s">
        <v>472</v>
      </c>
      <c r="D38" s="347"/>
      <c r="E38" s="348" t="s">
        <v>412</v>
      </c>
      <c r="F38" s="349"/>
      <c r="G38" s="350"/>
    </row>
    <row r="39" spans="2:7" ht="36.75" customHeight="1" thickBot="1" x14ac:dyDescent="0.25">
      <c r="B39" s="333" t="s">
        <v>114</v>
      </c>
      <c r="C39" s="344" t="s">
        <v>473</v>
      </c>
      <c r="D39" s="347"/>
      <c r="E39" s="348" t="s">
        <v>315</v>
      </c>
      <c r="F39" s="349"/>
      <c r="G39" s="350"/>
    </row>
    <row r="40" spans="2:7" ht="61.5" customHeight="1" thickBot="1" x14ac:dyDescent="0.25">
      <c r="B40" s="333" t="s">
        <v>114</v>
      </c>
      <c r="C40" s="344" t="s">
        <v>474</v>
      </c>
      <c r="D40" s="347"/>
      <c r="E40" s="344" t="s">
        <v>450</v>
      </c>
      <c r="F40" s="345"/>
      <c r="G40" s="346"/>
    </row>
    <row r="41" spans="2:7" ht="48.75" customHeight="1" thickBot="1" x14ac:dyDescent="0.25">
      <c r="B41" s="333" t="s">
        <v>114</v>
      </c>
      <c r="C41" s="344" t="s">
        <v>475</v>
      </c>
      <c r="D41" s="347"/>
      <c r="E41" s="344" t="s">
        <v>451</v>
      </c>
      <c r="F41" s="345"/>
      <c r="G41" s="346"/>
    </row>
    <row r="42" spans="2:7" ht="67.5" customHeight="1" thickBot="1" x14ac:dyDescent="0.25">
      <c r="B42" s="333" t="s">
        <v>114</v>
      </c>
      <c r="C42" s="344" t="s">
        <v>476</v>
      </c>
      <c r="D42" s="347"/>
      <c r="E42" s="348" t="s">
        <v>366</v>
      </c>
      <c r="F42" s="349"/>
      <c r="G42" s="350"/>
    </row>
    <row r="43" spans="2:7" ht="86.25" customHeight="1" thickBot="1" x14ac:dyDescent="0.25">
      <c r="B43" s="333" t="s">
        <v>114</v>
      </c>
      <c r="C43" s="407" t="s">
        <v>477</v>
      </c>
      <c r="D43" s="408"/>
      <c r="E43" s="409" t="s">
        <v>367</v>
      </c>
      <c r="F43" s="410"/>
      <c r="G43" s="411"/>
    </row>
    <row r="44" spans="2:7" ht="66.75" customHeight="1" thickBot="1" x14ac:dyDescent="0.25">
      <c r="B44" s="333" t="s">
        <v>114</v>
      </c>
      <c r="C44" s="407" t="s">
        <v>478</v>
      </c>
      <c r="D44" s="408"/>
      <c r="E44" s="409" t="s">
        <v>368</v>
      </c>
      <c r="F44" s="410"/>
      <c r="G44" s="411"/>
    </row>
    <row r="45" spans="2:7" ht="68.25" customHeight="1" thickBot="1" x14ac:dyDescent="0.25">
      <c r="B45" s="333" t="s">
        <v>114</v>
      </c>
      <c r="C45" s="407" t="s">
        <v>318</v>
      </c>
      <c r="D45" s="408"/>
      <c r="E45" s="412" t="s">
        <v>319</v>
      </c>
      <c r="F45" s="413"/>
      <c r="G45" s="414"/>
    </row>
    <row r="46" spans="2:7" ht="42" customHeight="1" thickBot="1" x14ac:dyDescent="0.25">
      <c r="B46" s="333" t="s">
        <v>114</v>
      </c>
      <c r="C46" s="407" t="s">
        <v>408</v>
      </c>
      <c r="D46" s="408"/>
      <c r="E46" s="407" t="s">
        <v>409</v>
      </c>
      <c r="F46" s="415"/>
      <c r="G46" s="416"/>
    </row>
    <row r="47" spans="2:7" ht="47.25" customHeight="1" thickBot="1" x14ac:dyDescent="0.25">
      <c r="B47" s="333" t="s">
        <v>114</v>
      </c>
      <c r="C47" s="417" t="s">
        <v>369</v>
      </c>
      <c r="D47" s="418"/>
      <c r="E47" s="407" t="s">
        <v>370</v>
      </c>
      <c r="F47" s="415"/>
      <c r="G47" s="416"/>
    </row>
    <row r="48" spans="2:7" ht="115.5" customHeight="1" thickBot="1" x14ac:dyDescent="0.25">
      <c r="B48" s="333" t="s">
        <v>114</v>
      </c>
      <c r="C48" s="344" t="s">
        <v>371</v>
      </c>
      <c r="D48" s="347"/>
      <c r="E48" s="348" t="s">
        <v>372</v>
      </c>
      <c r="F48" s="349"/>
      <c r="G48" s="350"/>
    </row>
    <row r="49" spans="2:7" ht="95.25" customHeight="1" thickBot="1" x14ac:dyDescent="0.25">
      <c r="B49" s="333" t="s">
        <v>114</v>
      </c>
      <c r="C49" s="344" t="s">
        <v>324</v>
      </c>
      <c r="D49" s="347"/>
      <c r="E49" s="348" t="s">
        <v>325</v>
      </c>
      <c r="F49" s="349"/>
      <c r="G49" s="350"/>
    </row>
    <row r="50" spans="2:7" ht="79.5" customHeight="1" thickBot="1" x14ac:dyDescent="0.25">
      <c r="B50" s="333" t="s">
        <v>114</v>
      </c>
      <c r="C50" s="344" t="s">
        <v>373</v>
      </c>
      <c r="D50" s="347"/>
      <c r="E50" s="348" t="s">
        <v>374</v>
      </c>
      <c r="F50" s="349"/>
      <c r="G50" s="350"/>
    </row>
    <row r="51" spans="2:7" ht="47.25" customHeight="1" thickBot="1" x14ac:dyDescent="0.25">
      <c r="B51" s="333" t="s">
        <v>114</v>
      </c>
      <c r="C51" s="344" t="s">
        <v>369</v>
      </c>
      <c r="D51" s="347"/>
      <c r="E51" s="348" t="s">
        <v>370</v>
      </c>
      <c r="F51" s="349"/>
      <c r="G51" s="350"/>
    </row>
    <row r="52" spans="2:7" ht="36.75" customHeight="1" thickBot="1" x14ac:dyDescent="0.25">
      <c r="B52" s="333" t="s">
        <v>114</v>
      </c>
      <c r="C52" s="417" t="s">
        <v>375</v>
      </c>
      <c r="D52" s="418"/>
      <c r="E52" s="348" t="s">
        <v>376</v>
      </c>
      <c r="F52" s="349"/>
      <c r="G52" s="350"/>
    </row>
    <row r="53" spans="2:7" ht="36.75" customHeight="1" thickBot="1" x14ac:dyDescent="0.25">
      <c r="B53" s="333" t="s">
        <v>114</v>
      </c>
      <c r="C53" s="417" t="s">
        <v>320</v>
      </c>
      <c r="D53" s="418"/>
      <c r="E53" s="348" t="s">
        <v>321</v>
      </c>
      <c r="F53" s="349"/>
      <c r="G53" s="350"/>
    </row>
    <row r="54" spans="2:7" ht="33" customHeight="1" thickBot="1" x14ac:dyDescent="0.25">
      <c r="B54" s="333" t="s">
        <v>114</v>
      </c>
      <c r="C54" s="417" t="s">
        <v>322</v>
      </c>
      <c r="D54" s="418"/>
      <c r="E54" s="348" t="s">
        <v>323</v>
      </c>
      <c r="F54" s="349"/>
      <c r="G54" s="350"/>
    </row>
    <row r="55" spans="2:7" ht="45" customHeight="1" thickBot="1" x14ac:dyDescent="0.25">
      <c r="B55" s="333" t="s">
        <v>114</v>
      </c>
      <c r="C55" s="407" t="s">
        <v>377</v>
      </c>
      <c r="D55" s="408"/>
      <c r="E55" s="412" t="s">
        <v>344</v>
      </c>
      <c r="F55" s="413"/>
      <c r="G55" s="414"/>
    </row>
    <row r="56" spans="2:7" ht="30.75" customHeight="1" thickBot="1" x14ac:dyDescent="0.25">
      <c r="B56" s="333" t="s">
        <v>114</v>
      </c>
      <c r="C56" s="407" t="s">
        <v>378</v>
      </c>
      <c r="D56" s="408"/>
      <c r="E56" s="412" t="s">
        <v>379</v>
      </c>
      <c r="F56" s="413"/>
      <c r="G56" s="414"/>
    </row>
    <row r="57" spans="2:7" ht="119.25" customHeight="1" thickBot="1" x14ac:dyDescent="0.25">
      <c r="B57" s="333" t="s">
        <v>114</v>
      </c>
      <c r="C57" s="407" t="s">
        <v>326</v>
      </c>
      <c r="D57" s="408"/>
      <c r="E57" s="407" t="s">
        <v>380</v>
      </c>
      <c r="F57" s="415"/>
      <c r="G57" s="416"/>
    </row>
    <row r="58" spans="2:7" ht="116.25" customHeight="1" thickBot="1" x14ac:dyDescent="0.25">
      <c r="B58" s="333" t="s">
        <v>114</v>
      </c>
      <c r="C58" s="407" t="s">
        <v>327</v>
      </c>
      <c r="D58" s="408"/>
      <c r="E58" s="407" t="s">
        <v>328</v>
      </c>
      <c r="F58" s="415"/>
      <c r="G58" s="416"/>
    </row>
    <row r="59" spans="2:7" ht="123.75" customHeight="1" thickBot="1" x14ac:dyDescent="0.25">
      <c r="B59" s="333" t="s">
        <v>114</v>
      </c>
      <c r="C59" s="407" t="s">
        <v>329</v>
      </c>
      <c r="D59" s="408"/>
      <c r="E59" s="407" t="s">
        <v>330</v>
      </c>
      <c r="F59" s="415"/>
      <c r="G59" s="416"/>
    </row>
    <row r="60" spans="2:7" ht="113.25" customHeight="1" thickBot="1" x14ac:dyDescent="0.25">
      <c r="B60" s="333" t="s">
        <v>114</v>
      </c>
      <c r="C60" s="407" t="s">
        <v>331</v>
      </c>
      <c r="D60" s="408"/>
      <c r="E60" s="407" t="s">
        <v>332</v>
      </c>
      <c r="F60" s="415"/>
      <c r="G60" s="416"/>
    </row>
    <row r="61" spans="2:7" ht="68.25" customHeight="1" thickBot="1" x14ac:dyDescent="0.25">
      <c r="B61" s="66" t="s">
        <v>114</v>
      </c>
      <c r="C61" s="407" t="s">
        <v>333</v>
      </c>
      <c r="D61" s="408"/>
      <c r="E61" s="412" t="s">
        <v>334</v>
      </c>
      <c r="F61" s="413"/>
      <c r="G61" s="414"/>
    </row>
    <row r="62" spans="2:7" ht="63" customHeight="1" thickBot="1" x14ac:dyDescent="0.25">
      <c r="B62" s="66" t="s">
        <v>114</v>
      </c>
      <c r="C62" s="407" t="s">
        <v>335</v>
      </c>
      <c r="D62" s="408"/>
      <c r="E62" s="407" t="s">
        <v>336</v>
      </c>
      <c r="F62" s="415"/>
      <c r="G62" s="416"/>
    </row>
    <row r="63" spans="2:7" ht="88.5" customHeight="1" thickBot="1" x14ac:dyDescent="0.25">
      <c r="B63" s="66" t="s">
        <v>114</v>
      </c>
      <c r="C63" s="407" t="s">
        <v>381</v>
      </c>
      <c r="D63" s="408"/>
      <c r="E63" s="407" t="s">
        <v>382</v>
      </c>
      <c r="F63" s="415"/>
      <c r="G63" s="416"/>
    </row>
    <row r="64" spans="2:7" ht="67.5" customHeight="1" thickBot="1" x14ac:dyDescent="0.25">
      <c r="B64" s="66" t="s">
        <v>114</v>
      </c>
      <c r="C64" s="407" t="s">
        <v>383</v>
      </c>
      <c r="D64" s="408"/>
      <c r="E64" s="407" t="s">
        <v>384</v>
      </c>
      <c r="F64" s="415"/>
      <c r="G64" s="416"/>
    </row>
    <row r="65" spans="2:7" ht="83.25" customHeight="1" thickBot="1" x14ac:dyDescent="0.25">
      <c r="B65" s="66" t="s">
        <v>114</v>
      </c>
      <c r="C65" s="407" t="s">
        <v>385</v>
      </c>
      <c r="D65" s="408"/>
      <c r="E65" s="407" t="s">
        <v>386</v>
      </c>
      <c r="F65" s="415"/>
      <c r="G65" s="416"/>
    </row>
    <row r="66" spans="2:7" ht="69.75" customHeight="1" thickBot="1" x14ac:dyDescent="0.25">
      <c r="B66" s="66" t="s">
        <v>114</v>
      </c>
      <c r="C66" s="407" t="s">
        <v>387</v>
      </c>
      <c r="D66" s="408"/>
      <c r="E66" s="407" t="s">
        <v>388</v>
      </c>
      <c r="F66" s="415"/>
      <c r="G66" s="416"/>
    </row>
    <row r="67" spans="2:7" ht="68.25" customHeight="1" thickBot="1" x14ac:dyDescent="0.25">
      <c r="B67" s="66" t="s">
        <v>114</v>
      </c>
      <c r="C67" s="419" t="s">
        <v>389</v>
      </c>
      <c r="D67" s="419"/>
      <c r="E67" s="407" t="s">
        <v>390</v>
      </c>
      <c r="F67" s="415"/>
      <c r="G67" s="416"/>
    </row>
    <row r="68" spans="2:7" ht="68.25" customHeight="1" thickBot="1" x14ac:dyDescent="0.25">
      <c r="B68" s="66" t="s">
        <v>114</v>
      </c>
      <c r="C68" s="419" t="s">
        <v>391</v>
      </c>
      <c r="D68" s="419"/>
      <c r="E68" s="407" t="s">
        <v>392</v>
      </c>
      <c r="F68" s="415"/>
      <c r="G68" s="416"/>
    </row>
    <row r="69" spans="2:7" ht="36" customHeight="1" thickBot="1" x14ac:dyDescent="0.25">
      <c r="B69" s="66" t="s">
        <v>114</v>
      </c>
      <c r="C69" s="419" t="s">
        <v>393</v>
      </c>
      <c r="D69" s="419"/>
      <c r="E69" s="407" t="s">
        <v>394</v>
      </c>
      <c r="F69" s="415"/>
      <c r="G69" s="416"/>
    </row>
    <row r="70" spans="2:7" ht="67.5" customHeight="1" thickBot="1" x14ac:dyDescent="0.25">
      <c r="B70" s="66" t="s">
        <v>114</v>
      </c>
      <c r="C70" s="419" t="s">
        <v>339</v>
      </c>
      <c r="D70" s="419"/>
      <c r="E70" s="407" t="s">
        <v>340</v>
      </c>
      <c r="F70" s="415"/>
      <c r="G70" s="416"/>
    </row>
    <row r="71" spans="2:7" ht="38.25" customHeight="1" thickBot="1" x14ac:dyDescent="0.25">
      <c r="B71" s="66" t="s">
        <v>114</v>
      </c>
      <c r="C71" s="419" t="s">
        <v>410</v>
      </c>
      <c r="D71" s="419"/>
      <c r="E71" s="407" t="s">
        <v>411</v>
      </c>
      <c r="F71" s="415"/>
      <c r="G71" s="416"/>
    </row>
    <row r="72" spans="2:7" ht="84" customHeight="1" thickBot="1" x14ac:dyDescent="0.25">
      <c r="B72" s="66" t="s">
        <v>114</v>
      </c>
      <c r="C72" s="419" t="s">
        <v>395</v>
      </c>
      <c r="D72" s="419"/>
      <c r="E72" s="407" t="s">
        <v>396</v>
      </c>
      <c r="F72" s="415"/>
      <c r="G72" s="416"/>
    </row>
    <row r="73" spans="2:7" ht="46.5" customHeight="1" thickBot="1" x14ac:dyDescent="0.25">
      <c r="B73" s="66" t="s">
        <v>114</v>
      </c>
      <c r="C73" s="419" t="s">
        <v>337</v>
      </c>
      <c r="D73" s="419"/>
      <c r="E73" s="407" t="s">
        <v>338</v>
      </c>
      <c r="F73" s="415"/>
      <c r="G73" s="416"/>
    </row>
    <row r="74" spans="2:7" ht="38.25" customHeight="1" thickBot="1" x14ac:dyDescent="0.25">
      <c r="B74" s="66" t="s">
        <v>114</v>
      </c>
      <c r="C74" s="407" t="s">
        <v>316</v>
      </c>
      <c r="D74" s="408"/>
      <c r="E74" s="407" t="s">
        <v>317</v>
      </c>
      <c r="F74" s="415"/>
      <c r="G74" s="416"/>
    </row>
    <row r="75" spans="2:7" ht="30" customHeight="1" thickBot="1" x14ac:dyDescent="0.25">
      <c r="B75" s="66" t="s">
        <v>114</v>
      </c>
      <c r="C75" s="407" t="s">
        <v>341</v>
      </c>
      <c r="D75" s="408"/>
      <c r="E75" s="407" t="s">
        <v>342</v>
      </c>
      <c r="F75" s="415"/>
      <c r="G75" s="416"/>
    </row>
    <row r="76" spans="2:7" ht="39" customHeight="1" thickBot="1" x14ac:dyDescent="0.3">
      <c r="B76" s="66" t="s">
        <v>114</v>
      </c>
      <c r="C76" s="420" t="s">
        <v>397</v>
      </c>
      <c r="D76" s="421"/>
      <c r="E76" s="422" t="s">
        <v>398</v>
      </c>
      <c r="F76" s="423"/>
      <c r="G76" s="424"/>
    </row>
  </sheetData>
  <mergeCells count="142">
    <mergeCell ref="E13:G13"/>
    <mergeCell ref="C58:D58"/>
    <mergeCell ref="E58:G58"/>
    <mergeCell ref="C13:D13"/>
    <mergeCell ref="C64:D64"/>
    <mergeCell ref="E64:G64"/>
    <mergeCell ref="C65:D65"/>
    <mergeCell ref="E65:G65"/>
    <mergeCell ref="E28:G28"/>
    <mergeCell ref="C29:D29"/>
    <mergeCell ref="C60:D60"/>
    <mergeCell ref="E60:G60"/>
    <mergeCell ref="C44:D44"/>
    <mergeCell ref="E44:G44"/>
    <mergeCell ref="C51:D51"/>
    <mergeCell ref="E51:G51"/>
    <mergeCell ref="C45:D45"/>
    <mergeCell ref="E45:G45"/>
    <mergeCell ref="C47:D47"/>
    <mergeCell ref="E47:G47"/>
    <mergeCell ref="C48:D48"/>
    <mergeCell ref="E48:G48"/>
    <mergeCell ref="C36:D36"/>
    <mergeCell ref="E36:G36"/>
    <mergeCell ref="E14:G14"/>
    <mergeCell ref="C14:D14"/>
    <mergeCell ref="C16:D16"/>
    <mergeCell ref="E16:G16"/>
    <mergeCell ref="C59:D59"/>
    <mergeCell ref="E59:G59"/>
    <mergeCell ref="C52:D52"/>
    <mergeCell ref="E76:G76"/>
    <mergeCell ref="C76:D76"/>
    <mergeCell ref="C73:D73"/>
    <mergeCell ref="C19:D19"/>
    <mergeCell ref="E19:G19"/>
    <mergeCell ref="C22:D22"/>
    <mergeCell ref="E22:G22"/>
    <mergeCell ref="C34:D34"/>
    <mergeCell ref="E34:G34"/>
    <mergeCell ref="C35:D35"/>
    <mergeCell ref="E35:G35"/>
    <mergeCell ref="C30:D30"/>
    <mergeCell ref="E30:G30"/>
    <mergeCell ref="C31:D31"/>
    <mergeCell ref="E31:G31"/>
    <mergeCell ref="C42:D42"/>
    <mergeCell ref="E42:G42"/>
    <mergeCell ref="B2:G2"/>
    <mergeCell ref="B3:G3"/>
    <mergeCell ref="B4:G4"/>
    <mergeCell ref="B5:G5"/>
    <mergeCell ref="B8:C8"/>
    <mergeCell ref="D8:E8"/>
    <mergeCell ref="C11:D11"/>
    <mergeCell ref="E11:G11"/>
    <mergeCell ref="C12:D12"/>
    <mergeCell ref="E12:G12"/>
    <mergeCell ref="E9:G10"/>
    <mergeCell ref="C10:D10"/>
    <mergeCell ref="B9:D9"/>
    <mergeCell ref="B7:G7"/>
    <mergeCell ref="C18:D18"/>
    <mergeCell ref="E18:G18"/>
    <mergeCell ref="E17:G17"/>
    <mergeCell ref="C17:D17"/>
    <mergeCell ref="E20:G20"/>
    <mergeCell ref="C20:D20"/>
    <mergeCell ref="C27:D27"/>
    <mergeCell ref="C49:D49"/>
    <mergeCell ref="E46:G46"/>
    <mergeCell ref="C28:D28"/>
    <mergeCell ref="C43:D43"/>
    <mergeCell ref="E43:G43"/>
    <mergeCell ref="C46:D46"/>
    <mergeCell ref="E27:G27"/>
    <mergeCell ref="C41:D41"/>
    <mergeCell ref="E41:G41"/>
    <mergeCell ref="C37:D37"/>
    <mergeCell ref="E37:G37"/>
    <mergeCell ref="C39:D39"/>
    <mergeCell ref="E39:G39"/>
    <mergeCell ref="C38:D38"/>
    <mergeCell ref="E38:G38"/>
    <mergeCell ref="C40:D40"/>
    <mergeCell ref="E40:G40"/>
    <mergeCell ref="E26:G26"/>
    <mergeCell ref="C21:D21"/>
    <mergeCell ref="E21:G21"/>
    <mergeCell ref="C23:D23"/>
    <mergeCell ref="E23:G23"/>
    <mergeCell ref="C25:D25"/>
    <mergeCell ref="E25:G25"/>
    <mergeCell ref="C55:D55"/>
    <mergeCell ref="C61:D61"/>
    <mergeCell ref="E52:G52"/>
    <mergeCell ref="C53:D53"/>
    <mergeCell ref="E53:G53"/>
    <mergeCell ref="C54:D54"/>
    <mergeCell ref="E55:G55"/>
    <mergeCell ref="C56:D56"/>
    <mergeCell ref="E49:G49"/>
    <mergeCell ref="C50:D50"/>
    <mergeCell ref="E50:G50"/>
    <mergeCell ref="E54:G54"/>
    <mergeCell ref="E56:G56"/>
    <mergeCell ref="E57:G57"/>
    <mergeCell ref="E61:G61"/>
    <mergeCell ref="E15:G15"/>
    <mergeCell ref="C15:D15"/>
    <mergeCell ref="C75:D75"/>
    <mergeCell ref="E75:G75"/>
    <mergeCell ref="C69:D69"/>
    <mergeCell ref="E69:G69"/>
    <mergeCell ref="C70:D70"/>
    <mergeCell ref="E70:G70"/>
    <mergeCell ref="C72:D72"/>
    <mergeCell ref="E72:G72"/>
    <mergeCell ref="C71:D71"/>
    <mergeCell ref="E71:G71"/>
    <mergeCell ref="E29:G29"/>
    <mergeCell ref="C32:D32"/>
    <mergeCell ref="E32:G32"/>
    <mergeCell ref="C33:D33"/>
    <mergeCell ref="E33:G33"/>
    <mergeCell ref="C24:D24"/>
    <mergeCell ref="E73:G73"/>
    <mergeCell ref="C74:D74"/>
    <mergeCell ref="C57:D57"/>
    <mergeCell ref="E74:G74"/>
    <mergeCell ref="E24:G24"/>
    <mergeCell ref="C26:D26"/>
    <mergeCell ref="C62:D62"/>
    <mergeCell ref="E62:G62"/>
    <mergeCell ref="C66:D66"/>
    <mergeCell ref="E66:G66"/>
    <mergeCell ref="C67:D67"/>
    <mergeCell ref="E67:G67"/>
    <mergeCell ref="E68:G68"/>
    <mergeCell ref="C63:D63"/>
    <mergeCell ref="E63:G63"/>
    <mergeCell ref="C68:D68"/>
  </mergeCells>
  <pageMargins left="0" right="0" top="0.74803149606299213" bottom="0" header="0.31496062992125984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9BA7A-37E9-48BC-BB6F-445B1DD77EE1}">
  <dimension ref="B2:G16"/>
  <sheetViews>
    <sheetView workbookViewId="0">
      <selection activeCell="B4" sqref="B4:G4"/>
    </sheetView>
  </sheetViews>
  <sheetFormatPr defaultRowHeight="12.75" x14ac:dyDescent="0.2"/>
  <cols>
    <col min="1" max="1" width="6.7109375" customWidth="1"/>
    <col min="2" max="2" width="15.140625" customWidth="1"/>
    <col min="3" max="3" width="13.7109375" customWidth="1"/>
    <col min="4" max="4" width="15.7109375" customWidth="1"/>
    <col min="7" max="7" width="36.28515625" customWidth="1"/>
  </cols>
  <sheetData>
    <row r="2" spans="2:7" ht="15.75" x14ac:dyDescent="0.2">
      <c r="B2" s="354" t="s">
        <v>542</v>
      </c>
      <c r="C2" s="354"/>
      <c r="D2" s="354"/>
      <c r="E2" s="354"/>
      <c r="F2" s="354"/>
      <c r="G2" s="354"/>
    </row>
    <row r="3" spans="2:7" ht="15.75" x14ac:dyDescent="0.2">
      <c r="B3" s="354" t="s">
        <v>257</v>
      </c>
      <c r="C3" s="354"/>
      <c r="D3" s="354"/>
      <c r="E3" s="354"/>
      <c r="F3" s="354"/>
      <c r="G3" s="354"/>
    </row>
    <row r="4" spans="2:7" ht="15.75" x14ac:dyDescent="0.2">
      <c r="B4" s="354" t="s">
        <v>178</v>
      </c>
      <c r="C4" s="354"/>
      <c r="D4" s="354"/>
      <c r="E4" s="354"/>
      <c r="F4" s="354"/>
      <c r="G4" s="354"/>
    </row>
    <row r="5" spans="2:7" ht="15.75" x14ac:dyDescent="0.2">
      <c r="B5" s="354" t="s">
        <v>741</v>
      </c>
      <c r="C5" s="354"/>
      <c r="D5" s="354"/>
      <c r="E5" s="354"/>
      <c r="F5" s="354"/>
      <c r="G5" s="354"/>
    </row>
    <row r="6" spans="2:7" ht="57" customHeight="1" x14ac:dyDescent="0.25">
      <c r="B6" s="434" t="s">
        <v>710</v>
      </c>
      <c r="C6" s="434"/>
      <c r="D6" s="434"/>
      <c r="E6" s="434"/>
      <c r="F6" s="434"/>
      <c r="G6" s="434"/>
    </row>
    <row r="7" spans="2:7" ht="23.25" customHeight="1" x14ac:dyDescent="0.25">
      <c r="B7" s="388"/>
      <c r="C7" s="388"/>
      <c r="D7" s="388"/>
      <c r="E7" s="388"/>
      <c r="F7" s="388"/>
      <c r="G7" s="388"/>
    </row>
    <row r="8" spans="2:7" ht="51.75" customHeight="1" x14ac:dyDescent="0.25">
      <c r="B8" s="443" t="s">
        <v>534</v>
      </c>
      <c r="C8" s="443"/>
      <c r="D8" s="443"/>
      <c r="E8" s="444" t="s">
        <v>537</v>
      </c>
      <c r="F8" s="444"/>
      <c r="G8" s="444"/>
    </row>
    <row r="9" spans="2:7" ht="99" customHeight="1" x14ac:dyDescent="0.2">
      <c r="B9" s="435" t="s">
        <v>535</v>
      </c>
      <c r="C9" s="439" t="s">
        <v>536</v>
      </c>
      <c r="D9" s="439"/>
      <c r="E9" s="439" t="s">
        <v>538</v>
      </c>
      <c r="F9" s="439"/>
      <c r="G9" s="439"/>
    </row>
    <row r="10" spans="2:7" ht="15.75" x14ac:dyDescent="0.2">
      <c r="B10" s="436">
        <v>1</v>
      </c>
      <c r="C10" s="437">
        <v>2</v>
      </c>
      <c r="D10" s="437"/>
      <c r="E10" s="437">
        <v>3</v>
      </c>
      <c r="F10" s="437"/>
      <c r="G10" s="437"/>
    </row>
    <row r="11" spans="2:7" ht="15.75" x14ac:dyDescent="0.2">
      <c r="B11" s="438" t="s">
        <v>114</v>
      </c>
      <c r="C11" s="437"/>
      <c r="D11" s="437"/>
      <c r="E11" s="439" t="s">
        <v>420</v>
      </c>
      <c r="F11" s="439"/>
      <c r="G11" s="439"/>
    </row>
    <row r="12" spans="2:7" ht="39.75" customHeight="1" x14ac:dyDescent="0.25">
      <c r="B12" s="440" t="s">
        <v>114</v>
      </c>
      <c r="C12" s="443" t="s">
        <v>406</v>
      </c>
      <c r="D12" s="443"/>
      <c r="E12" s="445" t="s">
        <v>407</v>
      </c>
      <c r="F12" s="445"/>
      <c r="G12" s="445"/>
    </row>
    <row r="13" spans="2:7" ht="63" customHeight="1" x14ac:dyDescent="0.25">
      <c r="B13" s="441" t="s">
        <v>114</v>
      </c>
      <c r="C13" s="446" t="s">
        <v>399</v>
      </c>
      <c r="D13" s="446"/>
      <c r="E13" s="447" t="s">
        <v>400</v>
      </c>
      <c r="F13" s="447"/>
      <c r="G13" s="447"/>
    </row>
    <row r="14" spans="2:7" ht="65.25" customHeight="1" x14ac:dyDescent="0.25">
      <c r="B14" s="441" t="s">
        <v>114</v>
      </c>
      <c r="C14" s="448" t="s">
        <v>401</v>
      </c>
      <c r="D14" s="448"/>
      <c r="E14" s="447" t="s">
        <v>402</v>
      </c>
      <c r="F14" s="447"/>
      <c r="G14" s="447"/>
    </row>
    <row r="15" spans="2:7" ht="32.25" customHeight="1" x14ac:dyDescent="0.25">
      <c r="B15" s="441" t="s">
        <v>114</v>
      </c>
      <c r="C15" s="449" t="s">
        <v>404</v>
      </c>
      <c r="D15" s="449"/>
      <c r="E15" s="447" t="s">
        <v>403</v>
      </c>
      <c r="F15" s="447"/>
      <c r="G15" s="447"/>
    </row>
    <row r="16" spans="2:7" ht="30.75" customHeight="1" x14ac:dyDescent="0.25">
      <c r="B16" s="441" t="s">
        <v>114</v>
      </c>
      <c r="C16" s="449" t="s">
        <v>405</v>
      </c>
      <c r="D16" s="449"/>
      <c r="E16" s="447" t="s">
        <v>403</v>
      </c>
      <c r="F16" s="447"/>
      <c r="G16" s="447"/>
    </row>
  </sheetData>
  <mergeCells count="23">
    <mergeCell ref="B6:G6"/>
    <mergeCell ref="B2:G2"/>
    <mergeCell ref="B3:G3"/>
    <mergeCell ref="B4:G4"/>
    <mergeCell ref="B5:G5"/>
    <mergeCell ref="B8:D8"/>
    <mergeCell ref="C9:D9"/>
    <mergeCell ref="E8:G8"/>
    <mergeCell ref="E9:G9"/>
    <mergeCell ref="C11:D11"/>
    <mergeCell ref="E11:G11"/>
    <mergeCell ref="C10:D10"/>
    <mergeCell ref="E10:G10"/>
    <mergeCell ref="C15:D15"/>
    <mergeCell ref="E15:G15"/>
    <mergeCell ref="C16:D16"/>
    <mergeCell ref="E16:G16"/>
    <mergeCell ref="C12:D12"/>
    <mergeCell ref="E12:G12"/>
    <mergeCell ref="C13:D13"/>
    <mergeCell ref="E13:G13"/>
    <mergeCell ref="C14:D14"/>
    <mergeCell ref="E14:G14"/>
  </mergeCells>
  <pageMargins left="0" right="0" top="0" bottom="0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J988"/>
  <sheetViews>
    <sheetView topLeftCell="A721" workbookViewId="0">
      <selection activeCell="B8" sqref="B8:H8"/>
    </sheetView>
  </sheetViews>
  <sheetFormatPr defaultRowHeight="12.75" x14ac:dyDescent="0.2"/>
  <cols>
    <col min="1" max="1" width="6.85546875" customWidth="1"/>
    <col min="2" max="2" width="44.85546875" customWidth="1"/>
    <col min="5" max="5" width="5.7109375" customWidth="1"/>
    <col min="6" max="6" width="14.5703125" customWidth="1"/>
    <col min="8" max="8" width="15.85546875" customWidth="1"/>
    <col min="10" max="10" width="10.42578125" bestFit="1" customWidth="1"/>
  </cols>
  <sheetData>
    <row r="2" spans="2:8" ht="18.75" x14ac:dyDescent="0.2">
      <c r="B2" s="335" t="s">
        <v>415</v>
      </c>
      <c r="C2" s="335"/>
      <c r="D2" s="335"/>
      <c r="E2" s="335"/>
      <c r="F2" s="335"/>
      <c r="G2" s="335"/>
      <c r="H2" s="335"/>
    </row>
    <row r="3" spans="2:8" ht="15.75" x14ac:dyDescent="0.2">
      <c r="B3" s="336" t="s">
        <v>177</v>
      </c>
      <c r="C3" s="336"/>
      <c r="D3" s="336"/>
      <c r="E3" s="336"/>
      <c r="F3" s="336"/>
      <c r="G3" s="336"/>
      <c r="H3" s="336"/>
    </row>
    <row r="4" spans="2:8" ht="15.75" x14ac:dyDescent="0.2">
      <c r="B4" s="336" t="s">
        <v>178</v>
      </c>
      <c r="C4" s="336"/>
      <c r="D4" s="336"/>
      <c r="E4" s="336"/>
      <c r="F4" s="336"/>
      <c r="G4" s="336"/>
      <c r="H4" s="336"/>
    </row>
    <row r="5" spans="2:8" ht="15.75" x14ac:dyDescent="0.2">
      <c r="B5" s="336" t="s">
        <v>741</v>
      </c>
      <c r="C5" s="336"/>
      <c r="D5" s="336"/>
      <c r="E5" s="336"/>
      <c r="F5" s="336"/>
      <c r="G5" s="336"/>
      <c r="H5" s="336"/>
    </row>
    <row r="6" spans="2:8" ht="15.75" x14ac:dyDescent="0.2">
      <c r="B6" s="326"/>
      <c r="C6" s="326"/>
      <c r="D6" s="326"/>
      <c r="E6" s="326"/>
      <c r="F6" s="326"/>
      <c r="G6" s="326"/>
      <c r="H6" s="326"/>
    </row>
    <row r="7" spans="2:8" ht="18" x14ac:dyDescent="0.2">
      <c r="B7" s="337" t="s">
        <v>179</v>
      </c>
      <c r="C7" s="337"/>
      <c r="D7" s="337"/>
      <c r="E7" s="337"/>
      <c r="F7" s="337"/>
      <c r="G7" s="337"/>
      <c r="H7" s="53"/>
    </row>
    <row r="8" spans="2:8" ht="32.25" customHeight="1" x14ac:dyDescent="0.2">
      <c r="B8" s="361" t="s">
        <v>711</v>
      </c>
      <c r="C8" s="361"/>
      <c r="D8" s="361"/>
      <c r="E8" s="361"/>
      <c r="F8" s="361"/>
      <c r="G8" s="361"/>
      <c r="H8" s="361"/>
    </row>
    <row r="9" spans="2:8" ht="15.75" x14ac:dyDescent="0.2">
      <c r="B9" s="53"/>
      <c r="C9" s="53"/>
      <c r="D9" s="53"/>
      <c r="E9" s="53"/>
      <c r="F9" s="53"/>
      <c r="G9" s="53"/>
      <c r="H9" s="53"/>
    </row>
    <row r="10" spans="2:8" ht="15.75" thickBot="1" x14ac:dyDescent="0.3">
      <c r="H10" s="65" t="s">
        <v>259</v>
      </c>
    </row>
    <row r="11" spans="2:8" x14ac:dyDescent="0.2">
      <c r="B11" s="358" t="s">
        <v>116</v>
      </c>
      <c r="C11" s="358" t="s">
        <v>0</v>
      </c>
      <c r="D11" s="358" t="s">
        <v>1</v>
      </c>
      <c r="E11" s="358" t="s">
        <v>2</v>
      </c>
      <c r="F11" s="358" t="s">
        <v>3</v>
      </c>
      <c r="G11" s="358" t="s">
        <v>4</v>
      </c>
      <c r="H11" s="358" t="s">
        <v>5</v>
      </c>
    </row>
    <row r="12" spans="2:8" ht="13.5" thickBot="1" x14ac:dyDescent="0.25">
      <c r="B12" s="360"/>
      <c r="C12" s="359"/>
      <c r="D12" s="359"/>
      <c r="E12" s="359"/>
      <c r="F12" s="359"/>
      <c r="G12" s="359"/>
      <c r="H12" s="359"/>
    </row>
    <row r="13" spans="2:8" ht="16.5" thickBot="1" x14ac:dyDescent="0.25">
      <c r="B13" s="115">
        <v>1</v>
      </c>
      <c r="C13" s="1">
        <v>2</v>
      </c>
      <c r="D13" s="1">
        <v>3</v>
      </c>
      <c r="E13" s="1">
        <v>4</v>
      </c>
      <c r="F13" s="1">
        <v>5</v>
      </c>
      <c r="G13" s="1">
        <v>6</v>
      </c>
      <c r="H13" s="1">
        <v>7</v>
      </c>
    </row>
    <row r="14" spans="2:8" ht="32.25" thickBot="1" x14ac:dyDescent="0.25">
      <c r="B14" s="129" t="s">
        <v>420</v>
      </c>
      <c r="C14" s="130" t="s">
        <v>114</v>
      </c>
      <c r="D14" s="131"/>
      <c r="E14" s="131"/>
      <c r="F14" s="131"/>
      <c r="G14" s="131"/>
      <c r="H14" s="259">
        <f>SUM(H15+H57+H61+H70+H76+H95+H111+H115+H118+H121+H93)</f>
        <v>155973.69297999999</v>
      </c>
    </row>
    <row r="15" spans="2:8" ht="32.25" thickBot="1" x14ac:dyDescent="0.25">
      <c r="B15" s="133" t="s">
        <v>6</v>
      </c>
      <c r="C15" s="130" t="s">
        <v>114</v>
      </c>
      <c r="D15" s="130" t="s">
        <v>74</v>
      </c>
      <c r="E15" s="134"/>
      <c r="F15" s="131"/>
      <c r="G15" s="131"/>
      <c r="H15" s="135">
        <f>SUM(H16+H20+H33+H37+H43+H45)</f>
        <v>36027.5</v>
      </c>
    </row>
    <row r="16" spans="2:8" ht="48" thickBot="1" x14ac:dyDescent="0.25">
      <c r="B16" s="136" t="s">
        <v>7</v>
      </c>
      <c r="C16" s="130" t="s">
        <v>114</v>
      </c>
      <c r="D16" s="130" t="s">
        <v>74</v>
      </c>
      <c r="E16" s="137" t="s">
        <v>115</v>
      </c>
      <c r="F16" s="138"/>
      <c r="G16" s="138"/>
      <c r="H16" s="139">
        <f>SUM(H17)</f>
        <v>2344</v>
      </c>
    </row>
    <row r="17" spans="2:8" ht="16.5" thickBot="1" x14ac:dyDescent="0.25">
      <c r="B17" s="136" t="s">
        <v>8</v>
      </c>
      <c r="C17" s="130" t="s">
        <v>114</v>
      </c>
      <c r="D17" s="130" t="s">
        <v>74</v>
      </c>
      <c r="E17" s="137" t="s">
        <v>115</v>
      </c>
      <c r="F17" s="139">
        <v>8820020000</v>
      </c>
      <c r="G17" s="139"/>
      <c r="H17" s="139">
        <f>SUM(H18:H19)</f>
        <v>2344</v>
      </c>
    </row>
    <row r="18" spans="2:8" ht="48" thickBot="1" x14ac:dyDescent="0.25">
      <c r="B18" s="116" t="s">
        <v>9</v>
      </c>
      <c r="C18" s="19" t="s">
        <v>114</v>
      </c>
      <c r="D18" s="19" t="s">
        <v>74</v>
      </c>
      <c r="E18" s="7" t="s">
        <v>115</v>
      </c>
      <c r="F18" s="3">
        <v>8820020000</v>
      </c>
      <c r="G18" s="3">
        <v>121</v>
      </c>
      <c r="H18" s="3">
        <v>1800</v>
      </c>
    </row>
    <row r="19" spans="2:8" ht="63.75" thickBot="1" x14ac:dyDescent="0.25">
      <c r="B19" s="38" t="s">
        <v>10</v>
      </c>
      <c r="C19" s="19" t="s">
        <v>114</v>
      </c>
      <c r="D19" s="19" t="s">
        <v>74</v>
      </c>
      <c r="E19" s="7" t="s">
        <v>115</v>
      </c>
      <c r="F19" s="3">
        <v>8820020000</v>
      </c>
      <c r="G19" s="3">
        <v>129</v>
      </c>
      <c r="H19" s="3">
        <v>544</v>
      </c>
    </row>
    <row r="20" spans="2:8" ht="32.25" thickBot="1" x14ac:dyDescent="0.25">
      <c r="B20" s="133" t="s">
        <v>11</v>
      </c>
      <c r="C20" s="130" t="s">
        <v>114</v>
      </c>
      <c r="D20" s="130" t="s">
        <v>74</v>
      </c>
      <c r="E20" s="130" t="s">
        <v>71</v>
      </c>
      <c r="F20" s="131"/>
      <c r="G20" s="131"/>
      <c r="H20" s="135">
        <f>SUM(H21+H28)</f>
        <v>24041</v>
      </c>
    </row>
    <row r="21" spans="2:8" ht="16.5" thickBot="1" x14ac:dyDescent="0.25">
      <c r="B21" s="133" t="s">
        <v>12</v>
      </c>
      <c r="C21" s="130" t="s">
        <v>114</v>
      </c>
      <c r="D21" s="130" t="s">
        <v>74</v>
      </c>
      <c r="E21" s="130" t="s">
        <v>71</v>
      </c>
      <c r="F21" s="135">
        <v>8830020000</v>
      </c>
      <c r="G21" s="131"/>
      <c r="H21" s="135">
        <f>SUM(H22:H27)</f>
        <v>23524</v>
      </c>
    </row>
    <row r="22" spans="2:8" ht="48" thickBot="1" x14ac:dyDescent="0.25">
      <c r="B22" s="70" t="s">
        <v>9</v>
      </c>
      <c r="C22" s="19" t="s">
        <v>114</v>
      </c>
      <c r="D22" s="19" t="s">
        <v>74</v>
      </c>
      <c r="E22" s="7" t="s">
        <v>71</v>
      </c>
      <c r="F22" s="3">
        <v>8830020000</v>
      </c>
      <c r="G22" s="3">
        <v>121</v>
      </c>
      <c r="H22" s="3">
        <v>15159</v>
      </c>
    </row>
    <row r="23" spans="2:8" ht="32.25" thickBot="1" x14ac:dyDescent="0.25">
      <c r="B23" s="70" t="s">
        <v>45</v>
      </c>
      <c r="C23" s="19" t="s">
        <v>114</v>
      </c>
      <c r="D23" s="19" t="s">
        <v>74</v>
      </c>
      <c r="E23" s="7" t="s">
        <v>71</v>
      </c>
      <c r="F23" s="3">
        <v>8830020000</v>
      </c>
      <c r="G23" s="3">
        <v>122</v>
      </c>
      <c r="H23" s="3">
        <v>460</v>
      </c>
    </row>
    <row r="24" spans="2:8" ht="63.75" thickBot="1" x14ac:dyDescent="0.25">
      <c r="B24" s="70" t="s">
        <v>10</v>
      </c>
      <c r="C24" s="19" t="s">
        <v>114</v>
      </c>
      <c r="D24" s="19" t="s">
        <v>74</v>
      </c>
      <c r="E24" s="7" t="s">
        <v>71</v>
      </c>
      <c r="F24" s="3">
        <v>8830020000</v>
      </c>
      <c r="G24" s="3">
        <v>129</v>
      </c>
      <c r="H24" s="3">
        <v>4577</v>
      </c>
    </row>
    <row r="25" spans="2:8" ht="32.25" thickBot="1" x14ac:dyDescent="0.25">
      <c r="B25" s="38" t="s">
        <v>13</v>
      </c>
      <c r="C25" s="19" t="s">
        <v>114</v>
      </c>
      <c r="D25" s="19" t="s">
        <v>74</v>
      </c>
      <c r="E25" s="7" t="s">
        <v>71</v>
      </c>
      <c r="F25" s="3">
        <v>8830020000</v>
      </c>
      <c r="G25" s="3">
        <v>244</v>
      </c>
      <c r="H25" s="3">
        <v>2787</v>
      </c>
    </row>
    <row r="26" spans="2:8" ht="16.5" thickBot="1" x14ac:dyDescent="0.25">
      <c r="B26" s="38" t="s">
        <v>526</v>
      </c>
      <c r="C26" s="19" t="s">
        <v>114</v>
      </c>
      <c r="D26" s="19" t="s">
        <v>74</v>
      </c>
      <c r="E26" s="7" t="s">
        <v>71</v>
      </c>
      <c r="F26" s="3">
        <v>8830020000</v>
      </c>
      <c r="G26" s="3">
        <v>247</v>
      </c>
      <c r="H26" s="3">
        <v>227</v>
      </c>
    </row>
    <row r="27" spans="2:8" ht="16.5" thickBot="1" x14ac:dyDescent="0.25">
      <c r="B27" s="5" t="s">
        <v>46</v>
      </c>
      <c r="C27" s="19" t="s">
        <v>114</v>
      </c>
      <c r="D27" s="19" t="s">
        <v>74</v>
      </c>
      <c r="E27" s="7" t="s">
        <v>71</v>
      </c>
      <c r="F27" s="3">
        <v>8830020000</v>
      </c>
      <c r="G27" s="3">
        <v>850</v>
      </c>
      <c r="H27" s="3">
        <v>314</v>
      </c>
    </row>
    <row r="28" spans="2:8" ht="79.5" thickBot="1" x14ac:dyDescent="0.25">
      <c r="B28" s="133" t="s">
        <v>14</v>
      </c>
      <c r="C28" s="130" t="s">
        <v>114</v>
      </c>
      <c r="D28" s="130" t="s">
        <v>74</v>
      </c>
      <c r="E28" s="130" t="s">
        <v>71</v>
      </c>
      <c r="F28" s="135">
        <v>9980077710</v>
      </c>
      <c r="G28" s="131"/>
      <c r="H28" s="135">
        <f>SUM(H29:H32)</f>
        <v>517</v>
      </c>
    </row>
    <row r="29" spans="2:8" ht="48" thickBot="1" x14ac:dyDescent="0.25">
      <c r="B29" s="38" t="s">
        <v>15</v>
      </c>
      <c r="C29" s="19" t="s">
        <v>114</v>
      </c>
      <c r="D29" s="19" t="s">
        <v>74</v>
      </c>
      <c r="E29" s="7" t="s">
        <v>71</v>
      </c>
      <c r="F29" s="3">
        <v>9980077710</v>
      </c>
      <c r="G29" s="3">
        <v>121</v>
      </c>
      <c r="H29" s="3">
        <v>382</v>
      </c>
    </row>
    <row r="30" spans="2:8" ht="32.25" thickBot="1" x14ac:dyDescent="0.25">
      <c r="B30" s="70" t="s">
        <v>45</v>
      </c>
      <c r="C30" s="19" t="s">
        <v>114</v>
      </c>
      <c r="D30" s="19" t="s">
        <v>74</v>
      </c>
      <c r="E30" s="7" t="s">
        <v>71</v>
      </c>
      <c r="F30" s="3">
        <v>9980077710</v>
      </c>
      <c r="G30" s="3">
        <v>122</v>
      </c>
      <c r="H30" s="3">
        <v>12</v>
      </c>
    </row>
    <row r="31" spans="2:8" ht="63.75" thickBot="1" x14ac:dyDescent="0.25">
      <c r="B31" s="38" t="s">
        <v>10</v>
      </c>
      <c r="C31" s="19" t="s">
        <v>114</v>
      </c>
      <c r="D31" s="19" t="s">
        <v>74</v>
      </c>
      <c r="E31" s="7" t="s">
        <v>71</v>
      </c>
      <c r="F31" s="3">
        <v>9980077710</v>
      </c>
      <c r="G31" s="3">
        <v>129</v>
      </c>
      <c r="H31" s="3">
        <v>115</v>
      </c>
    </row>
    <row r="32" spans="2:8" ht="32.25" thickBot="1" x14ac:dyDescent="0.25">
      <c r="B32" s="38" t="s">
        <v>13</v>
      </c>
      <c r="C32" s="19" t="s">
        <v>114</v>
      </c>
      <c r="D32" s="19" t="s">
        <v>74</v>
      </c>
      <c r="E32" s="7" t="s">
        <v>71</v>
      </c>
      <c r="F32" s="3">
        <v>9980077710</v>
      </c>
      <c r="G32" s="3">
        <v>244</v>
      </c>
      <c r="H32" s="3">
        <v>8</v>
      </c>
    </row>
    <row r="33" spans="2:8" ht="16.5" thickBot="1" x14ac:dyDescent="0.3">
      <c r="B33" s="142" t="s">
        <v>360</v>
      </c>
      <c r="C33" s="130" t="s">
        <v>114</v>
      </c>
      <c r="D33" s="130" t="s">
        <v>74</v>
      </c>
      <c r="E33" s="130" t="s">
        <v>72</v>
      </c>
      <c r="F33" s="143"/>
      <c r="G33" s="143"/>
      <c r="H33" s="143">
        <v>4</v>
      </c>
    </row>
    <row r="34" spans="2:8" ht="48" thickBot="1" x14ac:dyDescent="0.3">
      <c r="B34" s="47" t="s">
        <v>192</v>
      </c>
      <c r="C34" s="19" t="s">
        <v>114</v>
      </c>
      <c r="D34" s="19" t="s">
        <v>74</v>
      </c>
      <c r="E34" s="7" t="s">
        <v>72</v>
      </c>
      <c r="F34" s="3">
        <v>99</v>
      </c>
      <c r="G34" s="3"/>
      <c r="H34" s="3">
        <v>4</v>
      </c>
    </row>
    <row r="35" spans="2:8" ht="79.5" thickBot="1" x14ac:dyDescent="0.3">
      <c r="B35" s="72" t="s">
        <v>361</v>
      </c>
      <c r="C35" s="19" t="s">
        <v>114</v>
      </c>
      <c r="D35" s="19" t="s">
        <v>74</v>
      </c>
      <c r="E35" s="7" t="s">
        <v>72</v>
      </c>
      <c r="F35" s="114" t="s">
        <v>362</v>
      </c>
      <c r="G35" s="3"/>
      <c r="H35" s="3">
        <v>4</v>
      </c>
    </row>
    <row r="36" spans="2:8" ht="32.25" thickBot="1" x14ac:dyDescent="0.3">
      <c r="B36" s="47" t="s">
        <v>13</v>
      </c>
      <c r="C36" s="19" t="s">
        <v>114</v>
      </c>
      <c r="D36" s="19" t="s">
        <v>74</v>
      </c>
      <c r="E36" s="7" t="s">
        <v>72</v>
      </c>
      <c r="F36" s="114" t="s">
        <v>362</v>
      </c>
      <c r="G36" s="3">
        <v>244</v>
      </c>
      <c r="H36" s="3">
        <v>4</v>
      </c>
    </row>
    <row r="37" spans="2:8" ht="32.25" thickBot="1" x14ac:dyDescent="0.25">
      <c r="B37" s="133" t="s">
        <v>16</v>
      </c>
      <c r="C37" s="130" t="s">
        <v>114</v>
      </c>
      <c r="D37" s="130" t="s">
        <v>74</v>
      </c>
      <c r="E37" s="130" t="s">
        <v>112</v>
      </c>
      <c r="F37" s="131"/>
      <c r="G37" s="131"/>
      <c r="H37" s="135">
        <f>SUM(H38)</f>
        <v>1104</v>
      </c>
    </row>
    <row r="38" spans="2:8" ht="32.25" thickBot="1" x14ac:dyDescent="0.25">
      <c r="B38" s="119" t="s">
        <v>17</v>
      </c>
      <c r="C38" s="19" t="s">
        <v>114</v>
      </c>
      <c r="D38" s="19" t="s">
        <v>74</v>
      </c>
      <c r="E38" s="19" t="s">
        <v>112</v>
      </c>
      <c r="F38" s="3">
        <v>9370020000</v>
      </c>
      <c r="G38" s="2"/>
      <c r="H38" s="3">
        <f>SUM(H39:H42)</f>
        <v>1104</v>
      </c>
    </row>
    <row r="39" spans="2:8" ht="48" thickBot="1" x14ac:dyDescent="0.25">
      <c r="B39" s="5" t="s">
        <v>9</v>
      </c>
      <c r="C39" s="19" t="s">
        <v>114</v>
      </c>
      <c r="D39" s="19" t="s">
        <v>74</v>
      </c>
      <c r="E39" s="19" t="s">
        <v>112</v>
      </c>
      <c r="F39" s="3">
        <v>9370020000</v>
      </c>
      <c r="G39" s="3">
        <v>121</v>
      </c>
      <c r="H39" s="3">
        <v>787</v>
      </c>
    </row>
    <row r="40" spans="2:8" ht="32.25" thickBot="1" x14ac:dyDescent="0.25">
      <c r="B40" s="5" t="s">
        <v>204</v>
      </c>
      <c r="C40" s="19" t="s">
        <v>114</v>
      </c>
      <c r="D40" s="19" t="s">
        <v>74</v>
      </c>
      <c r="E40" s="19" t="s">
        <v>112</v>
      </c>
      <c r="F40" s="3"/>
      <c r="G40" s="3">
        <v>122</v>
      </c>
      <c r="H40" s="3">
        <v>29</v>
      </c>
    </row>
    <row r="41" spans="2:8" ht="63.75" thickBot="1" x14ac:dyDescent="0.25">
      <c r="B41" s="38" t="s">
        <v>10</v>
      </c>
      <c r="C41" s="19" t="s">
        <v>114</v>
      </c>
      <c r="D41" s="19" t="s">
        <v>74</v>
      </c>
      <c r="E41" s="19" t="s">
        <v>112</v>
      </c>
      <c r="F41" s="3">
        <v>9370020000</v>
      </c>
      <c r="G41" s="3">
        <v>129</v>
      </c>
      <c r="H41" s="3">
        <v>238</v>
      </c>
    </row>
    <row r="42" spans="2:8" ht="32.25" thickBot="1" x14ac:dyDescent="0.3">
      <c r="B42" s="47" t="s">
        <v>13</v>
      </c>
      <c r="C42" s="19" t="s">
        <v>114</v>
      </c>
      <c r="D42" s="19" t="s">
        <v>74</v>
      </c>
      <c r="E42" s="19" t="s">
        <v>112</v>
      </c>
      <c r="F42" s="3">
        <v>9370020000</v>
      </c>
      <c r="G42" s="3">
        <v>244</v>
      </c>
      <c r="H42" s="3">
        <v>50</v>
      </c>
    </row>
    <row r="43" spans="2:8" ht="16.5" thickBot="1" x14ac:dyDescent="0.25">
      <c r="B43" s="69" t="s">
        <v>346</v>
      </c>
      <c r="C43" s="15" t="s">
        <v>114</v>
      </c>
      <c r="D43" s="15" t="s">
        <v>74</v>
      </c>
      <c r="E43" s="15" t="s">
        <v>417</v>
      </c>
      <c r="F43" s="1"/>
      <c r="G43" s="1"/>
      <c r="H43" s="1">
        <v>7000</v>
      </c>
    </row>
    <row r="44" spans="2:8" ht="16.5" thickBot="1" x14ac:dyDescent="0.25">
      <c r="B44" s="38" t="s">
        <v>419</v>
      </c>
      <c r="C44" s="19" t="s">
        <v>114</v>
      </c>
      <c r="D44" s="19" t="s">
        <v>74</v>
      </c>
      <c r="E44" s="19" t="s">
        <v>417</v>
      </c>
      <c r="F44" s="3">
        <v>9990020690</v>
      </c>
      <c r="G44" s="3">
        <v>870</v>
      </c>
      <c r="H44" s="3">
        <v>7000</v>
      </c>
    </row>
    <row r="45" spans="2:8" ht="16.5" thickBot="1" x14ac:dyDescent="0.25">
      <c r="B45" s="133" t="s">
        <v>18</v>
      </c>
      <c r="C45" s="130" t="s">
        <v>114</v>
      </c>
      <c r="D45" s="130" t="s">
        <v>74</v>
      </c>
      <c r="E45" s="130">
        <v>13</v>
      </c>
      <c r="F45" s="131"/>
      <c r="G45" s="131"/>
      <c r="H45" s="135">
        <f>SUM(H48+H52+H54+H46)</f>
        <v>1534.5</v>
      </c>
    </row>
    <row r="46" spans="2:8" ht="16.5" thickBot="1" x14ac:dyDescent="0.25">
      <c r="B46" s="133" t="s">
        <v>498</v>
      </c>
      <c r="C46" s="130" t="s">
        <v>114</v>
      </c>
      <c r="D46" s="130" t="s">
        <v>74</v>
      </c>
      <c r="E46" s="130" t="s">
        <v>423</v>
      </c>
      <c r="F46" s="185" t="s">
        <v>497</v>
      </c>
      <c r="G46" s="131"/>
      <c r="H46" s="135">
        <v>1000</v>
      </c>
    </row>
    <row r="47" spans="2:8" ht="32.25" thickBot="1" x14ac:dyDescent="0.25">
      <c r="B47" s="18" t="s">
        <v>41</v>
      </c>
      <c r="C47" s="19" t="s">
        <v>114</v>
      </c>
      <c r="D47" s="19" t="s">
        <v>74</v>
      </c>
      <c r="E47" s="19" t="s">
        <v>423</v>
      </c>
      <c r="F47" s="156" t="s">
        <v>497</v>
      </c>
      <c r="G47" s="20">
        <v>611</v>
      </c>
      <c r="H47" s="16">
        <v>1000</v>
      </c>
    </row>
    <row r="48" spans="2:8" ht="63.75" thickBot="1" x14ac:dyDescent="0.25">
      <c r="B48" s="133" t="s">
        <v>488</v>
      </c>
      <c r="C48" s="130" t="s">
        <v>114</v>
      </c>
      <c r="D48" s="130" t="s">
        <v>74</v>
      </c>
      <c r="E48" s="130" t="s">
        <v>423</v>
      </c>
      <c r="F48" s="135">
        <v>42</v>
      </c>
      <c r="G48" s="143"/>
      <c r="H48" s="135">
        <v>200</v>
      </c>
    </row>
    <row r="49" spans="2:8" ht="32.25" thickBot="1" x14ac:dyDescent="0.25">
      <c r="B49" s="48" t="s">
        <v>421</v>
      </c>
      <c r="C49" s="19" t="s">
        <v>114</v>
      </c>
      <c r="D49" s="19" t="s">
        <v>74</v>
      </c>
      <c r="E49" s="19" t="s">
        <v>423</v>
      </c>
      <c r="F49" s="20">
        <v>42001</v>
      </c>
      <c r="G49" s="20"/>
      <c r="H49" s="20">
        <v>200</v>
      </c>
    </row>
    <row r="50" spans="2:8" ht="48" thickBot="1" x14ac:dyDescent="0.25">
      <c r="B50" s="48" t="s">
        <v>422</v>
      </c>
      <c r="C50" s="19" t="s">
        <v>114</v>
      </c>
      <c r="D50" s="19" t="s">
        <v>74</v>
      </c>
      <c r="E50" s="19" t="s">
        <v>423</v>
      </c>
      <c r="F50" s="20">
        <v>4200199900</v>
      </c>
      <c r="G50" s="20"/>
      <c r="H50" s="20">
        <v>200</v>
      </c>
    </row>
    <row r="51" spans="2:8" ht="32.25" thickBot="1" x14ac:dyDescent="0.25">
      <c r="B51" s="48" t="s">
        <v>13</v>
      </c>
      <c r="C51" s="19" t="s">
        <v>114</v>
      </c>
      <c r="D51" s="19" t="s">
        <v>74</v>
      </c>
      <c r="E51" s="19" t="s">
        <v>423</v>
      </c>
      <c r="F51" s="20">
        <v>4200199900</v>
      </c>
      <c r="G51" s="20">
        <v>244</v>
      </c>
      <c r="H51" s="20">
        <v>200</v>
      </c>
    </row>
    <row r="52" spans="2:8" ht="16.5" thickBot="1" x14ac:dyDescent="0.25">
      <c r="B52" s="129" t="s">
        <v>481</v>
      </c>
      <c r="C52" s="144" t="s">
        <v>114</v>
      </c>
      <c r="D52" s="144" t="s">
        <v>74</v>
      </c>
      <c r="E52" s="144" t="s">
        <v>423</v>
      </c>
      <c r="F52" s="143">
        <v>8830020000</v>
      </c>
      <c r="G52" s="143"/>
      <c r="H52" s="143">
        <v>100</v>
      </c>
    </row>
    <row r="53" spans="2:8" ht="32.25" thickBot="1" x14ac:dyDescent="0.25">
      <c r="B53" s="38" t="s">
        <v>205</v>
      </c>
      <c r="C53" s="19" t="s">
        <v>114</v>
      </c>
      <c r="D53" s="19" t="s">
        <v>74</v>
      </c>
      <c r="E53" s="19" t="s">
        <v>423</v>
      </c>
      <c r="F53" s="3">
        <v>8830020000</v>
      </c>
      <c r="G53" s="20">
        <v>244</v>
      </c>
      <c r="H53" s="20">
        <v>100</v>
      </c>
    </row>
    <row r="54" spans="2:8" ht="16.5" thickBot="1" x14ac:dyDescent="0.25">
      <c r="B54" s="133" t="s">
        <v>19</v>
      </c>
      <c r="C54" s="130" t="s">
        <v>114</v>
      </c>
      <c r="D54" s="130" t="s">
        <v>74</v>
      </c>
      <c r="E54" s="130">
        <v>13</v>
      </c>
      <c r="F54" s="135">
        <v>99</v>
      </c>
      <c r="G54" s="131"/>
      <c r="H54" s="135">
        <v>234.5</v>
      </c>
    </row>
    <row r="55" spans="2:8" ht="142.5" thickBot="1" x14ac:dyDescent="0.25">
      <c r="B55" s="119" t="s">
        <v>20</v>
      </c>
      <c r="C55" s="19" t="s">
        <v>114</v>
      </c>
      <c r="D55" s="19" t="s">
        <v>74</v>
      </c>
      <c r="E55" s="7">
        <v>13</v>
      </c>
      <c r="F55" s="3">
        <v>9980077730</v>
      </c>
      <c r="G55" s="2"/>
      <c r="H55" s="3">
        <v>234.5</v>
      </c>
    </row>
    <row r="56" spans="2:8" ht="32.25" thickBot="1" x14ac:dyDescent="0.25">
      <c r="B56" s="38" t="s">
        <v>13</v>
      </c>
      <c r="C56" s="19" t="s">
        <v>114</v>
      </c>
      <c r="D56" s="19" t="s">
        <v>74</v>
      </c>
      <c r="E56" s="7">
        <v>13</v>
      </c>
      <c r="F56" s="3">
        <v>9980077730</v>
      </c>
      <c r="G56" s="3">
        <v>244</v>
      </c>
      <c r="H56" s="3">
        <v>234.5</v>
      </c>
    </row>
    <row r="57" spans="2:8" ht="16.5" thickBot="1" x14ac:dyDescent="0.25">
      <c r="B57" s="133" t="s">
        <v>355</v>
      </c>
      <c r="C57" s="130" t="s">
        <v>114</v>
      </c>
      <c r="D57" s="130" t="s">
        <v>115</v>
      </c>
      <c r="E57" s="144"/>
      <c r="F57" s="143"/>
      <c r="G57" s="143"/>
      <c r="H57" s="145">
        <v>2718.6</v>
      </c>
    </row>
    <row r="58" spans="2:8" ht="32.25" thickBot="1" x14ac:dyDescent="0.25">
      <c r="B58" s="38" t="s">
        <v>356</v>
      </c>
      <c r="C58" s="19" t="s">
        <v>114</v>
      </c>
      <c r="D58" s="19" t="s">
        <v>115</v>
      </c>
      <c r="E58" s="7" t="s">
        <v>109</v>
      </c>
      <c r="F58" s="3"/>
      <c r="G58" s="3"/>
      <c r="H58" s="3">
        <v>2718.6</v>
      </c>
    </row>
    <row r="59" spans="2:8" ht="48" thickBot="1" x14ac:dyDescent="0.3">
      <c r="B59" s="47" t="s">
        <v>682</v>
      </c>
      <c r="C59" s="19" t="s">
        <v>114</v>
      </c>
      <c r="D59" s="19" t="s">
        <v>115</v>
      </c>
      <c r="E59" s="7" t="s">
        <v>109</v>
      </c>
      <c r="F59" s="20">
        <v>2640151180</v>
      </c>
      <c r="G59" s="3"/>
      <c r="H59" s="3">
        <v>2718.6</v>
      </c>
    </row>
    <row r="60" spans="2:8" ht="16.5" thickBot="1" x14ac:dyDescent="0.25">
      <c r="B60" s="38" t="s">
        <v>353</v>
      </c>
      <c r="C60" s="19" t="s">
        <v>114</v>
      </c>
      <c r="D60" s="19" t="s">
        <v>115</v>
      </c>
      <c r="E60" s="7" t="s">
        <v>109</v>
      </c>
      <c r="F60" s="20">
        <v>2640151180</v>
      </c>
      <c r="G60" s="3">
        <v>530</v>
      </c>
      <c r="H60" s="3">
        <v>2718.6</v>
      </c>
    </row>
    <row r="61" spans="2:8" ht="16.5" thickBot="1" x14ac:dyDescent="0.25">
      <c r="B61" s="133" t="s">
        <v>22</v>
      </c>
      <c r="C61" s="130" t="s">
        <v>114</v>
      </c>
      <c r="D61" s="146" t="s">
        <v>71</v>
      </c>
      <c r="E61" s="130"/>
      <c r="F61" s="143"/>
      <c r="G61" s="143"/>
      <c r="H61" s="143">
        <f>SUM(H62+H68)</f>
        <v>37555.972979999999</v>
      </c>
    </row>
    <row r="62" spans="2:8" ht="16.5" thickBot="1" x14ac:dyDescent="0.25">
      <c r="B62" s="133" t="s">
        <v>352</v>
      </c>
      <c r="C62" s="144" t="s">
        <v>114</v>
      </c>
      <c r="D62" s="150" t="s">
        <v>71</v>
      </c>
      <c r="E62" s="144" t="s">
        <v>110</v>
      </c>
      <c r="F62" s="143"/>
      <c r="G62" s="143"/>
      <c r="H62" s="143">
        <f>SUM(H63+H65)</f>
        <v>37355.400999999998</v>
      </c>
    </row>
    <row r="63" spans="2:8" ht="95.25" thickBot="1" x14ac:dyDescent="0.25">
      <c r="B63" s="303" t="s">
        <v>686</v>
      </c>
      <c r="C63" s="144" t="s">
        <v>114</v>
      </c>
      <c r="D63" s="150" t="s">
        <v>71</v>
      </c>
      <c r="E63" s="144" t="s">
        <v>110</v>
      </c>
      <c r="F63" s="153">
        <v>1540320762</v>
      </c>
      <c r="G63" s="143"/>
      <c r="H63" s="143">
        <v>17343.599999999999</v>
      </c>
    </row>
    <row r="64" spans="2:8" ht="16.5" thickBot="1" x14ac:dyDescent="0.25">
      <c r="B64" s="41" t="s">
        <v>444</v>
      </c>
      <c r="C64" s="19" t="s">
        <v>114</v>
      </c>
      <c r="D64" s="71" t="s">
        <v>71</v>
      </c>
      <c r="E64" s="19" t="s">
        <v>110</v>
      </c>
      <c r="F64" s="114">
        <v>1540320762</v>
      </c>
      <c r="G64" s="3">
        <v>540</v>
      </c>
      <c r="H64" s="3">
        <v>17343.599999999999</v>
      </c>
    </row>
    <row r="65" spans="2:8" ht="63.75" thickBot="1" x14ac:dyDescent="0.25">
      <c r="B65" s="303" t="s">
        <v>685</v>
      </c>
      <c r="C65" s="144" t="s">
        <v>114</v>
      </c>
      <c r="D65" s="150" t="s">
        <v>71</v>
      </c>
      <c r="E65" s="144" t="s">
        <v>110</v>
      </c>
      <c r="F65" s="153" t="s">
        <v>684</v>
      </c>
      <c r="G65" s="143"/>
      <c r="H65" s="143">
        <v>20011.800999999999</v>
      </c>
    </row>
    <row r="66" spans="2:8" ht="63.75" thickBot="1" x14ac:dyDescent="0.25">
      <c r="B66" s="312" t="s">
        <v>683</v>
      </c>
      <c r="C66" s="19" t="s">
        <v>114</v>
      </c>
      <c r="D66" s="71" t="s">
        <v>71</v>
      </c>
      <c r="E66" s="19" t="s">
        <v>110</v>
      </c>
      <c r="F66" s="156">
        <v>1540520760</v>
      </c>
      <c r="G66" s="20"/>
      <c r="H66" s="20">
        <v>20011.800999999999</v>
      </c>
    </row>
    <row r="67" spans="2:8" ht="16.5" thickBot="1" x14ac:dyDescent="0.25">
      <c r="B67" s="41" t="s">
        <v>444</v>
      </c>
      <c r="C67" s="19" t="s">
        <v>114</v>
      </c>
      <c r="D67" s="71" t="s">
        <v>71</v>
      </c>
      <c r="E67" s="19" t="s">
        <v>110</v>
      </c>
      <c r="F67" s="156">
        <v>1540520760</v>
      </c>
      <c r="G67" s="3">
        <v>540</v>
      </c>
      <c r="H67" s="3">
        <v>20011.800999999999</v>
      </c>
    </row>
    <row r="68" spans="2:8" ht="32.25" thickBot="1" x14ac:dyDescent="0.25">
      <c r="B68" s="129" t="s">
        <v>482</v>
      </c>
      <c r="C68" s="144" t="s">
        <v>114</v>
      </c>
      <c r="D68" s="150" t="s">
        <v>71</v>
      </c>
      <c r="E68" s="144" t="s">
        <v>483</v>
      </c>
      <c r="F68" s="153"/>
      <c r="G68" s="143"/>
      <c r="H68" s="143">
        <v>200.57198</v>
      </c>
    </row>
    <row r="69" spans="2:8" ht="78.75" customHeight="1" thickBot="1" x14ac:dyDescent="0.25">
      <c r="B69" s="117" t="s">
        <v>484</v>
      </c>
      <c r="C69" s="19" t="s">
        <v>114</v>
      </c>
      <c r="D69" s="71" t="s">
        <v>71</v>
      </c>
      <c r="E69" s="19" t="s">
        <v>483</v>
      </c>
      <c r="F69" s="114">
        <v>9980040002</v>
      </c>
      <c r="G69" s="3">
        <v>245</v>
      </c>
      <c r="H69" s="3">
        <v>200.57198</v>
      </c>
    </row>
    <row r="70" spans="2:8" ht="40.5" customHeight="1" thickBot="1" x14ac:dyDescent="0.25">
      <c r="B70" s="133" t="s">
        <v>23</v>
      </c>
      <c r="C70" s="130" t="s">
        <v>114</v>
      </c>
      <c r="D70" s="130" t="s">
        <v>72</v>
      </c>
      <c r="E70" s="130"/>
      <c r="F70" s="131"/>
      <c r="G70" s="131"/>
      <c r="H70" s="135">
        <f>SUM(H71+H73)</f>
        <v>5010</v>
      </c>
    </row>
    <row r="71" spans="2:8" ht="39" hidden="1" customHeight="1" thickBot="1" x14ac:dyDescent="0.25">
      <c r="B71" s="151" t="s">
        <v>485</v>
      </c>
      <c r="C71" s="148" t="s">
        <v>114</v>
      </c>
      <c r="D71" s="148" t="s">
        <v>72</v>
      </c>
      <c r="E71" s="148" t="s">
        <v>109</v>
      </c>
      <c r="F71" s="154" t="s">
        <v>687</v>
      </c>
      <c r="G71" s="155"/>
      <c r="H71" s="154"/>
    </row>
    <row r="72" spans="2:8" ht="54.75" hidden="1" customHeight="1" thickBot="1" x14ac:dyDescent="0.25">
      <c r="B72" s="117" t="s">
        <v>445</v>
      </c>
      <c r="C72" s="15" t="s">
        <v>114</v>
      </c>
      <c r="D72" s="15" t="s">
        <v>72</v>
      </c>
      <c r="E72" s="15" t="s">
        <v>109</v>
      </c>
      <c r="F72" s="20" t="s">
        <v>687</v>
      </c>
      <c r="G72" s="20">
        <v>244</v>
      </c>
      <c r="H72" s="20"/>
    </row>
    <row r="73" spans="2:8" ht="23.25" customHeight="1" thickBot="1" x14ac:dyDescent="0.25">
      <c r="B73" s="118" t="s">
        <v>357</v>
      </c>
      <c r="C73" s="15" t="s">
        <v>114</v>
      </c>
      <c r="D73" s="8" t="s">
        <v>72</v>
      </c>
      <c r="E73" s="8" t="s">
        <v>109</v>
      </c>
      <c r="F73" s="1"/>
      <c r="G73" s="1"/>
      <c r="H73" s="1">
        <v>5010</v>
      </c>
    </row>
    <row r="74" spans="2:8" ht="32.25" customHeight="1" thickBot="1" x14ac:dyDescent="0.25">
      <c r="B74" s="117" t="s">
        <v>353</v>
      </c>
      <c r="C74" s="19" t="s">
        <v>114</v>
      </c>
      <c r="D74" s="7" t="s">
        <v>72</v>
      </c>
      <c r="E74" s="7" t="s">
        <v>109</v>
      </c>
      <c r="F74" s="3">
        <v>1640115200</v>
      </c>
      <c r="G74" s="3"/>
      <c r="H74" s="3">
        <v>5010</v>
      </c>
    </row>
    <row r="75" spans="2:8" ht="24.75" customHeight="1" thickBot="1" x14ac:dyDescent="0.25">
      <c r="B75" s="41" t="s">
        <v>444</v>
      </c>
      <c r="C75" s="19" t="s">
        <v>114</v>
      </c>
      <c r="D75" s="7" t="s">
        <v>72</v>
      </c>
      <c r="E75" s="7" t="s">
        <v>109</v>
      </c>
      <c r="F75" s="3">
        <v>1640115200</v>
      </c>
      <c r="G75" s="3">
        <v>540</v>
      </c>
      <c r="H75" s="3">
        <v>5010</v>
      </c>
    </row>
    <row r="76" spans="2:8" ht="24" customHeight="1" thickBot="1" x14ac:dyDescent="0.25">
      <c r="B76" s="133" t="s">
        <v>24</v>
      </c>
      <c r="C76" s="130" t="s">
        <v>114</v>
      </c>
      <c r="D76" s="146" t="s">
        <v>73</v>
      </c>
      <c r="E76" s="134"/>
      <c r="F76" s="131"/>
      <c r="G76" s="131"/>
      <c r="H76" s="145">
        <f>SUM(H84+H87+H77)</f>
        <v>7168.62</v>
      </c>
    </row>
    <row r="77" spans="2:8" ht="32.25" thickBot="1" x14ac:dyDescent="0.25">
      <c r="B77" s="133" t="s">
        <v>64</v>
      </c>
      <c r="C77" s="130" t="s">
        <v>114</v>
      </c>
      <c r="D77" s="146" t="s">
        <v>73</v>
      </c>
      <c r="E77" s="144" t="s">
        <v>109</v>
      </c>
      <c r="F77" s="131"/>
      <c r="G77" s="131"/>
      <c r="H77" s="145">
        <f>SUM(H78:H83)</f>
        <v>6601.62</v>
      </c>
    </row>
    <row r="78" spans="2:8" ht="32.25" thickBot="1" x14ac:dyDescent="0.25">
      <c r="B78" s="48" t="s">
        <v>627</v>
      </c>
      <c r="C78" s="19" t="s">
        <v>114</v>
      </c>
      <c r="D78" s="19" t="s">
        <v>73</v>
      </c>
      <c r="E78" s="19" t="s">
        <v>109</v>
      </c>
      <c r="F78" s="223">
        <v>1940300593</v>
      </c>
      <c r="G78" s="292">
        <v>614</v>
      </c>
      <c r="H78" s="3">
        <v>3200</v>
      </c>
    </row>
    <row r="79" spans="2:8" ht="32.25" thickBot="1" x14ac:dyDescent="0.25">
      <c r="B79" s="48" t="s">
        <v>627</v>
      </c>
      <c r="C79" s="19" t="s">
        <v>114</v>
      </c>
      <c r="D79" s="19" t="s">
        <v>73</v>
      </c>
      <c r="E79" s="19" t="s">
        <v>109</v>
      </c>
      <c r="F79" s="304" t="s">
        <v>688</v>
      </c>
      <c r="G79" s="292">
        <v>614</v>
      </c>
      <c r="H79" s="3">
        <v>3300</v>
      </c>
    </row>
    <row r="80" spans="2:8" ht="32.25" thickBot="1" x14ac:dyDescent="0.25">
      <c r="B80" s="48" t="s">
        <v>627</v>
      </c>
      <c r="C80" s="19" t="s">
        <v>114</v>
      </c>
      <c r="D80" s="19" t="s">
        <v>73</v>
      </c>
      <c r="E80" s="19" t="s">
        <v>109</v>
      </c>
      <c r="F80" s="304" t="s">
        <v>688</v>
      </c>
      <c r="G80" s="292">
        <v>615</v>
      </c>
      <c r="H80" s="3">
        <v>32.04</v>
      </c>
    </row>
    <row r="81" spans="2:8" ht="32.25" thickBot="1" x14ac:dyDescent="0.25">
      <c r="B81" s="48" t="s">
        <v>627</v>
      </c>
      <c r="C81" s="19" t="s">
        <v>114</v>
      </c>
      <c r="D81" s="19" t="s">
        <v>73</v>
      </c>
      <c r="E81" s="19" t="s">
        <v>109</v>
      </c>
      <c r="F81" s="304" t="s">
        <v>688</v>
      </c>
      <c r="G81" s="292">
        <v>625</v>
      </c>
      <c r="H81" s="3">
        <v>32.04</v>
      </c>
    </row>
    <row r="82" spans="2:8" ht="32.25" thickBot="1" x14ac:dyDescent="0.25">
      <c r="B82" s="48" t="s">
        <v>627</v>
      </c>
      <c r="C82" s="19" t="s">
        <v>114</v>
      </c>
      <c r="D82" s="19" t="s">
        <v>73</v>
      </c>
      <c r="E82" s="19" t="s">
        <v>109</v>
      </c>
      <c r="F82" s="304" t="s">
        <v>688</v>
      </c>
      <c r="G82" s="292">
        <v>635</v>
      </c>
      <c r="H82" s="3">
        <v>32.04</v>
      </c>
    </row>
    <row r="83" spans="2:8" ht="32.25" thickBot="1" x14ac:dyDescent="0.25">
      <c r="B83" s="48" t="s">
        <v>627</v>
      </c>
      <c r="C83" s="19" t="s">
        <v>114</v>
      </c>
      <c r="D83" s="19" t="s">
        <v>73</v>
      </c>
      <c r="E83" s="19" t="s">
        <v>109</v>
      </c>
      <c r="F83" s="304" t="s">
        <v>688</v>
      </c>
      <c r="G83" s="292">
        <v>816</v>
      </c>
      <c r="H83" s="3">
        <v>5.5</v>
      </c>
    </row>
    <row r="84" spans="2:8" ht="32.25" thickBot="1" x14ac:dyDescent="0.25">
      <c r="B84" s="133" t="s">
        <v>25</v>
      </c>
      <c r="C84" s="130" t="s">
        <v>114</v>
      </c>
      <c r="D84" s="130" t="s">
        <v>73</v>
      </c>
      <c r="E84" s="130" t="s">
        <v>73</v>
      </c>
      <c r="F84" s="131"/>
      <c r="G84" s="131"/>
      <c r="H84" s="135">
        <v>50</v>
      </c>
    </row>
    <row r="85" spans="2:8" ht="32.25" thickBot="1" x14ac:dyDescent="0.25">
      <c r="B85" s="5" t="s">
        <v>26</v>
      </c>
      <c r="C85" s="19" t="s">
        <v>114</v>
      </c>
      <c r="D85" s="7" t="s">
        <v>73</v>
      </c>
      <c r="E85" s="7" t="s">
        <v>73</v>
      </c>
      <c r="F85" s="3">
        <v>3310199000</v>
      </c>
      <c r="G85" s="2"/>
      <c r="H85" s="3">
        <v>50</v>
      </c>
    </row>
    <row r="86" spans="2:8" ht="32.25" thickBot="1" x14ac:dyDescent="0.25">
      <c r="B86" s="38" t="s">
        <v>13</v>
      </c>
      <c r="C86" s="19" t="s">
        <v>114</v>
      </c>
      <c r="D86" s="7" t="s">
        <v>73</v>
      </c>
      <c r="E86" s="7" t="s">
        <v>73</v>
      </c>
      <c r="F86" s="3">
        <v>3310199000</v>
      </c>
      <c r="G86" s="3">
        <v>244</v>
      </c>
      <c r="H86" s="3">
        <v>50</v>
      </c>
    </row>
    <row r="87" spans="2:8" ht="24" customHeight="1" thickBot="1" x14ac:dyDescent="0.25">
      <c r="B87" s="133" t="s">
        <v>27</v>
      </c>
      <c r="C87" s="130" t="s">
        <v>114</v>
      </c>
      <c r="D87" s="130" t="s">
        <v>73</v>
      </c>
      <c r="E87" s="130" t="s">
        <v>110</v>
      </c>
      <c r="F87" s="131"/>
      <c r="G87" s="131"/>
      <c r="H87" s="135">
        <f>SUM(H88:H88)</f>
        <v>517</v>
      </c>
    </row>
    <row r="88" spans="2:8" ht="95.25" thickBot="1" x14ac:dyDescent="0.25">
      <c r="B88" s="311" t="s">
        <v>681</v>
      </c>
      <c r="C88" s="15" t="s">
        <v>114</v>
      </c>
      <c r="D88" s="8" t="s">
        <v>73</v>
      </c>
      <c r="E88" s="8" t="s">
        <v>110</v>
      </c>
      <c r="F88" s="1">
        <v>1940977720</v>
      </c>
      <c r="G88" s="2"/>
      <c r="H88" s="1">
        <f>SUM(H89:H92)</f>
        <v>517</v>
      </c>
    </row>
    <row r="89" spans="2:8" ht="48" thickBot="1" x14ac:dyDescent="0.25">
      <c r="B89" s="5" t="s">
        <v>9</v>
      </c>
      <c r="C89" s="19" t="s">
        <v>114</v>
      </c>
      <c r="D89" s="7" t="s">
        <v>73</v>
      </c>
      <c r="E89" s="7" t="s">
        <v>110</v>
      </c>
      <c r="F89" s="3">
        <v>1940977720</v>
      </c>
      <c r="G89" s="3">
        <v>121</v>
      </c>
      <c r="H89" s="3">
        <v>380</v>
      </c>
    </row>
    <row r="90" spans="2:8" ht="32.25" thickBot="1" x14ac:dyDescent="0.25">
      <c r="B90" s="70" t="s">
        <v>45</v>
      </c>
      <c r="C90" s="19" t="s">
        <v>114</v>
      </c>
      <c r="D90" s="7" t="s">
        <v>73</v>
      </c>
      <c r="E90" s="7" t="s">
        <v>110</v>
      </c>
      <c r="F90" s="3">
        <v>1940977720</v>
      </c>
      <c r="G90" s="3">
        <v>122</v>
      </c>
      <c r="H90" s="3">
        <v>14</v>
      </c>
    </row>
    <row r="91" spans="2:8" ht="63.75" thickBot="1" x14ac:dyDescent="0.25">
      <c r="B91" s="38" t="s">
        <v>10</v>
      </c>
      <c r="C91" s="19" t="s">
        <v>114</v>
      </c>
      <c r="D91" s="7" t="s">
        <v>73</v>
      </c>
      <c r="E91" s="7" t="s">
        <v>110</v>
      </c>
      <c r="F91" s="3">
        <v>1940977720</v>
      </c>
      <c r="G91" s="3">
        <v>129</v>
      </c>
      <c r="H91" s="3">
        <v>115</v>
      </c>
    </row>
    <row r="92" spans="2:8" ht="37.5" customHeight="1" thickBot="1" x14ac:dyDescent="0.25">
      <c r="B92" s="38" t="s">
        <v>13</v>
      </c>
      <c r="C92" s="19" t="s">
        <v>114</v>
      </c>
      <c r="D92" s="7" t="s">
        <v>73</v>
      </c>
      <c r="E92" s="7" t="s">
        <v>110</v>
      </c>
      <c r="F92" s="3">
        <v>1940977720</v>
      </c>
      <c r="G92" s="3">
        <v>244</v>
      </c>
      <c r="H92" s="3">
        <v>8</v>
      </c>
    </row>
    <row r="93" spans="2:8" ht="63.75" hidden="1" thickBot="1" x14ac:dyDescent="0.25">
      <c r="B93" s="133" t="s">
        <v>571</v>
      </c>
      <c r="C93" s="130" t="s">
        <v>114</v>
      </c>
      <c r="D93" s="130" t="s">
        <v>170</v>
      </c>
      <c r="E93" s="130" t="s">
        <v>74</v>
      </c>
      <c r="F93" s="185" t="s">
        <v>661</v>
      </c>
      <c r="G93" s="135"/>
      <c r="H93" s="135"/>
    </row>
    <row r="94" spans="2:8" ht="48" hidden="1" thickBot="1" x14ac:dyDescent="0.3">
      <c r="B94" s="257" t="s">
        <v>573</v>
      </c>
      <c r="C94" s="19" t="s">
        <v>114</v>
      </c>
      <c r="D94" s="7" t="s">
        <v>170</v>
      </c>
      <c r="E94" s="7" t="s">
        <v>74</v>
      </c>
      <c r="F94" s="156" t="s">
        <v>661</v>
      </c>
      <c r="G94" s="3">
        <v>414</v>
      </c>
      <c r="H94" s="3"/>
    </row>
    <row r="95" spans="2:8" ht="16.5" thickBot="1" x14ac:dyDescent="0.25">
      <c r="B95" s="133" t="s">
        <v>29</v>
      </c>
      <c r="C95" s="130" t="s">
        <v>114</v>
      </c>
      <c r="D95" s="130">
        <v>10</v>
      </c>
      <c r="E95" s="134"/>
      <c r="F95" s="131"/>
      <c r="G95" s="131"/>
      <c r="H95" s="157">
        <f>SUM(H96+H99+H106)</f>
        <v>7770</v>
      </c>
    </row>
    <row r="96" spans="2:8" ht="16.5" thickBot="1" x14ac:dyDescent="0.25">
      <c r="B96" s="133" t="s">
        <v>30</v>
      </c>
      <c r="C96" s="130" t="s">
        <v>114</v>
      </c>
      <c r="D96" s="130">
        <v>10</v>
      </c>
      <c r="E96" s="130" t="s">
        <v>74</v>
      </c>
      <c r="F96" s="131"/>
      <c r="G96" s="131"/>
      <c r="H96" s="135">
        <v>750</v>
      </c>
    </row>
    <row r="97" spans="2:8" ht="32.25" thickBot="1" x14ac:dyDescent="0.25">
      <c r="B97" s="119" t="s">
        <v>31</v>
      </c>
      <c r="C97" s="15" t="s">
        <v>114</v>
      </c>
      <c r="D97" s="8">
        <v>10</v>
      </c>
      <c r="E97" s="8" t="s">
        <v>74</v>
      </c>
      <c r="F97" s="1">
        <v>2240128960</v>
      </c>
      <c r="G97" s="2"/>
      <c r="H97" s="1">
        <v>750</v>
      </c>
    </row>
    <row r="98" spans="2:8" ht="32.25" thickBot="1" x14ac:dyDescent="0.25">
      <c r="B98" s="5" t="s">
        <v>32</v>
      </c>
      <c r="C98" s="19" t="s">
        <v>114</v>
      </c>
      <c r="D98" s="7">
        <v>10</v>
      </c>
      <c r="E98" s="7" t="s">
        <v>74</v>
      </c>
      <c r="F98" s="3">
        <v>2240128960</v>
      </c>
      <c r="G98" s="3">
        <v>312</v>
      </c>
      <c r="H98" s="3">
        <v>750</v>
      </c>
    </row>
    <row r="99" spans="2:8" ht="16.5" thickBot="1" x14ac:dyDescent="0.25">
      <c r="B99" s="133" t="s">
        <v>33</v>
      </c>
      <c r="C99" s="130" t="s">
        <v>114</v>
      </c>
      <c r="D99" s="130">
        <v>10</v>
      </c>
      <c r="E99" s="130" t="s">
        <v>71</v>
      </c>
      <c r="F99" s="131"/>
      <c r="G99" s="131"/>
      <c r="H99" s="135">
        <f>SUM(H100+H104+H102)</f>
        <v>6503</v>
      </c>
    </row>
    <row r="100" spans="2:8" ht="48" thickBot="1" x14ac:dyDescent="0.25">
      <c r="B100" s="133" t="s">
        <v>34</v>
      </c>
      <c r="C100" s="130" t="s">
        <v>114</v>
      </c>
      <c r="D100" s="130">
        <v>10</v>
      </c>
      <c r="E100" s="130" t="s">
        <v>71</v>
      </c>
      <c r="F100" s="135">
        <v>2240281520</v>
      </c>
      <c r="G100" s="131"/>
      <c r="H100" s="135">
        <v>3529</v>
      </c>
    </row>
    <row r="101" spans="2:8" ht="32.25" thickBot="1" x14ac:dyDescent="0.25">
      <c r="B101" s="5" t="s">
        <v>32</v>
      </c>
      <c r="C101" s="19" t="s">
        <v>114</v>
      </c>
      <c r="D101" s="7">
        <v>10</v>
      </c>
      <c r="E101" s="7" t="s">
        <v>71</v>
      </c>
      <c r="F101" s="3">
        <v>2240281520</v>
      </c>
      <c r="G101" s="3">
        <v>313</v>
      </c>
      <c r="H101" s="3">
        <v>3529</v>
      </c>
    </row>
    <row r="102" spans="2:8" ht="63.75" thickBot="1" x14ac:dyDescent="0.25">
      <c r="B102" s="197" t="s">
        <v>566</v>
      </c>
      <c r="C102" s="130" t="s">
        <v>114</v>
      </c>
      <c r="D102" s="130" t="s">
        <v>251</v>
      </c>
      <c r="E102" s="130" t="s">
        <v>71</v>
      </c>
      <c r="F102" s="135">
        <v>2240281530</v>
      </c>
      <c r="G102" s="135"/>
      <c r="H102" s="135">
        <v>100</v>
      </c>
    </row>
    <row r="103" spans="2:8" ht="32.25" thickBot="1" x14ac:dyDescent="0.25">
      <c r="B103" s="254" t="s">
        <v>32</v>
      </c>
      <c r="C103" s="19" t="s">
        <v>114</v>
      </c>
      <c r="D103" s="7" t="s">
        <v>251</v>
      </c>
      <c r="E103" s="7" t="s">
        <v>71</v>
      </c>
      <c r="F103" s="3">
        <v>2240281530</v>
      </c>
      <c r="G103" s="3">
        <v>313</v>
      </c>
      <c r="H103" s="3">
        <v>100</v>
      </c>
    </row>
    <row r="104" spans="2:8" ht="79.5" thickBot="1" x14ac:dyDescent="0.25">
      <c r="B104" s="133" t="s">
        <v>35</v>
      </c>
      <c r="C104" s="130" t="s">
        <v>114</v>
      </c>
      <c r="D104" s="130">
        <v>10</v>
      </c>
      <c r="E104" s="130" t="s">
        <v>71</v>
      </c>
      <c r="F104" s="135" t="s">
        <v>689</v>
      </c>
      <c r="G104" s="131"/>
      <c r="H104" s="135">
        <f>SUM(H105:H105)</f>
        <v>2874</v>
      </c>
    </row>
    <row r="105" spans="2:8" ht="32.25" thickBot="1" x14ac:dyDescent="0.25">
      <c r="B105" s="5" t="s">
        <v>32</v>
      </c>
      <c r="C105" s="19" t="s">
        <v>114</v>
      </c>
      <c r="D105" s="7">
        <v>10</v>
      </c>
      <c r="E105" s="7" t="s">
        <v>71</v>
      </c>
      <c r="F105" s="3" t="s">
        <v>689</v>
      </c>
      <c r="G105" s="3">
        <v>412</v>
      </c>
      <c r="H105" s="16">
        <v>2874</v>
      </c>
    </row>
    <row r="106" spans="2:8" ht="32.25" thickBot="1" x14ac:dyDescent="0.25">
      <c r="B106" s="308" t="s">
        <v>656</v>
      </c>
      <c r="C106" s="130" t="s">
        <v>114</v>
      </c>
      <c r="D106" s="130" t="s">
        <v>251</v>
      </c>
      <c r="E106" s="130" t="s">
        <v>112</v>
      </c>
      <c r="F106" s="131"/>
      <c r="G106" s="131"/>
      <c r="H106" s="135">
        <f>SUM(H107:H107)</f>
        <v>517</v>
      </c>
    </row>
    <row r="107" spans="2:8" ht="63.75" thickBot="1" x14ac:dyDescent="0.3">
      <c r="B107" s="309" t="s">
        <v>660</v>
      </c>
      <c r="C107" s="15" t="s">
        <v>114</v>
      </c>
      <c r="D107" s="8" t="s">
        <v>251</v>
      </c>
      <c r="E107" s="8" t="s">
        <v>112</v>
      </c>
      <c r="F107" s="1">
        <v>2240277740</v>
      </c>
      <c r="G107" s="2"/>
      <c r="H107" s="1">
        <f>SUM(H108:H110)</f>
        <v>517</v>
      </c>
    </row>
    <row r="108" spans="2:8" ht="48" thickBot="1" x14ac:dyDescent="0.25">
      <c r="B108" s="5" t="s">
        <v>9</v>
      </c>
      <c r="C108" s="19" t="s">
        <v>114</v>
      </c>
      <c r="D108" s="7" t="s">
        <v>251</v>
      </c>
      <c r="E108" s="7" t="s">
        <v>112</v>
      </c>
      <c r="F108" s="3">
        <v>2240277740</v>
      </c>
      <c r="G108" s="3">
        <v>121</v>
      </c>
      <c r="H108" s="3">
        <v>387</v>
      </c>
    </row>
    <row r="109" spans="2:8" ht="63.75" thickBot="1" x14ac:dyDescent="0.25">
      <c r="B109" s="38" t="s">
        <v>10</v>
      </c>
      <c r="C109" s="19" t="s">
        <v>114</v>
      </c>
      <c r="D109" s="7" t="s">
        <v>251</v>
      </c>
      <c r="E109" s="7" t="s">
        <v>112</v>
      </c>
      <c r="F109" s="3">
        <v>2240277740</v>
      </c>
      <c r="G109" s="3">
        <v>129</v>
      </c>
      <c r="H109" s="3">
        <v>117</v>
      </c>
    </row>
    <row r="110" spans="2:8" ht="32.25" thickBot="1" x14ac:dyDescent="0.25">
      <c r="B110" s="38" t="s">
        <v>13</v>
      </c>
      <c r="C110" s="19" t="s">
        <v>114</v>
      </c>
      <c r="D110" s="7" t="s">
        <v>251</v>
      </c>
      <c r="E110" s="7" t="s">
        <v>112</v>
      </c>
      <c r="F110" s="3">
        <v>2240277740</v>
      </c>
      <c r="G110" s="3">
        <v>244</v>
      </c>
      <c r="H110" s="3">
        <v>13</v>
      </c>
    </row>
    <row r="111" spans="2:8" ht="15.75" customHeight="1" thickBot="1" x14ac:dyDescent="0.25">
      <c r="B111" s="133" t="s">
        <v>36</v>
      </c>
      <c r="C111" s="130" t="s">
        <v>114</v>
      </c>
      <c r="D111" s="130">
        <v>11</v>
      </c>
      <c r="E111" s="134"/>
      <c r="F111" s="131"/>
      <c r="G111" s="131"/>
      <c r="H111" s="135">
        <v>100</v>
      </c>
    </row>
    <row r="112" spans="2:8" ht="24.75" customHeight="1" thickBot="1" x14ac:dyDescent="0.25">
      <c r="B112" s="14" t="s">
        <v>37</v>
      </c>
      <c r="C112" s="19" t="s">
        <v>114</v>
      </c>
      <c r="D112" s="19">
        <v>11</v>
      </c>
      <c r="E112" s="19" t="s">
        <v>72</v>
      </c>
      <c r="F112" s="17"/>
      <c r="G112" s="17"/>
      <c r="H112" s="20">
        <v>100</v>
      </c>
    </row>
    <row r="113" spans="2:8" ht="41.25" customHeight="1" thickBot="1" x14ac:dyDescent="0.25">
      <c r="B113" s="14" t="s">
        <v>38</v>
      </c>
      <c r="C113" s="19" t="s">
        <v>114</v>
      </c>
      <c r="D113" s="19">
        <v>11</v>
      </c>
      <c r="E113" s="19" t="s">
        <v>72</v>
      </c>
      <c r="F113" s="20">
        <v>2440120000</v>
      </c>
      <c r="G113" s="17"/>
      <c r="H113" s="20">
        <v>100</v>
      </c>
    </row>
    <row r="114" spans="2:8" ht="36" customHeight="1" thickBot="1" x14ac:dyDescent="0.25">
      <c r="B114" s="21" t="s">
        <v>13</v>
      </c>
      <c r="C114" s="19" t="s">
        <v>114</v>
      </c>
      <c r="D114" s="19">
        <v>11</v>
      </c>
      <c r="E114" s="19" t="s">
        <v>72</v>
      </c>
      <c r="F114" s="20">
        <v>2440120000</v>
      </c>
      <c r="G114" s="20">
        <v>244</v>
      </c>
      <c r="H114" s="20">
        <v>100</v>
      </c>
    </row>
    <row r="115" spans="2:8" ht="32.25" thickBot="1" x14ac:dyDescent="0.25">
      <c r="B115" s="133" t="s">
        <v>39</v>
      </c>
      <c r="C115" s="130" t="s">
        <v>114</v>
      </c>
      <c r="D115" s="146">
        <v>12</v>
      </c>
      <c r="E115" s="134"/>
      <c r="F115" s="131"/>
      <c r="G115" s="131"/>
      <c r="H115" s="145">
        <v>4245</v>
      </c>
    </row>
    <row r="116" spans="2:8" ht="16.5" thickBot="1" x14ac:dyDescent="0.25">
      <c r="B116" s="14" t="s">
        <v>40</v>
      </c>
      <c r="C116" s="15" t="s">
        <v>114</v>
      </c>
      <c r="D116" s="15">
        <v>12</v>
      </c>
      <c r="E116" s="15" t="s">
        <v>115</v>
      </c>
      <c r="F116" s="16">
        <v>2540200590</v>
      </c>
      <c r="G116" s="158"/>
      <c r="H116" s="16">
        <v>4245</v>
      </c>
    </row>
    <row r="117" spans="2:8" ht="32.25" thickBot="1" x14ac:dyDescent="0.25">
      <c r="B117" s="18" t="s">
        <v>41</v>
      </c>
      <c r="C117" s="19" t="s">
        <v>114</v>
      </c>
      <c r="D117" s="19">
        <v>12</v>
      </c>
      <c r="E117" s="19" t="s">
        <v>115</v>
      </c>
      <c r="F117" s="20">
        <v>2540200590</v>
      </c>
      <c r="G117" s="20">
        <v>611</v>
      </c>
      <c r="H117" s="20">
        <v>4245</v>
      </c>
    </row>
    <row r="118" spans="2:8" ht="48" thickBot="1" x14ac:dyDescent="0.25">
      <c r="B118" s="133" t="s">
        <v>42</v>
      </c>
      <c r="C118" s="130" t="s">
        <v>114</v>
      </c>
      <c r="D118" s="130">
        <v>13</v>
      </c>
      <c r="E118" s="134"/>
      <c r="F118" s="131"/>
      <c r="G118" s="131"/>
      <c r="H118" s="135">
        <v>45</v>
      </c>
    </row>
    <row r="119" spans="2:8" ht="16.5" thickBot="1" x14ac:dyDescent="0.25">
      <c r="B119" s="14" t="s">
        <v>43</v>
      </c>
      <c r="C119" s="15" t="s">
        <v>114</v>
      </c>
      <c r="D119" s="15">
        <v>13</v>
      </c>
      <c r="E119" s="15" t="s">
        <v>74</v>
      </c>
      <c r="F119" s="16">
        <v>2640327880</v>
      </c>
      <c r="G119" s="17"/>
      <c r="H119" s="16">
        <v>45</v>
      </c>
    </row>
    <row r="120" spans="2:8" ht="32.25" thickBot="1" x14ac:dyDescent="0.25">
      <c r="B120" s="18" t="s">
        <v>44</v>
      </c>
      <c r="C120" s="19" t="s">
        <v>114</v>
      </c>
      <c r="D120" s="19">
        <v>13</v>
      </c>
      <c r="E120" s="19" t="s">
        <v>74</v>
      </c>
      <c r="F120" s="20">
        <v>2640327880</v>
      </c>
      <c r="G120" s="20">
        <v>730</v>
      </c>
      <c r="H120" s="20">
        <v>45</v>
      </c>
    </row>
    <row r="121" spans="2:8" ht="26.25" customHeight="1" thickBot="1" x14ac:dyDescent="0.25">
      <c r="B121" s="271" t="s">
        <v>524</v>
      </c>
      <c r="C121" s="130" t="s">
        <v>114</v>
      </c>
      <c r="D121" s="130" t="s">
        <v>363</v>
      </c>
      <c r="E121" s="130"/>
      <c r="F121" s="135"/>
      <c r="G121" s="135"/>
      <c r="H121" s="135">
        <v>55333</v>
      </c>
    </row>
    <row r="122" spans="2:8" ht="33" customHeight="1" thickBot="1" x14ac:dyDescent="0.25">
      <c r="B122" s="266" t="s">
        <v>525</v>
      </c>
      <c r="C122" s="7" t="s">
        <v>114</v>
      </c>
      <c r="D122" s="7">
        <v>14</v>
      </c>
      <c r="E122" s="7" t="s">
        <v>74</v>
      </c>
      <c r="F122" s="3">
        <v>2640260020</v>
      </c>
      <c r="G122" s="3">
        <v>511</v>
      </c>
      <c r="H122" s="3">
        <v>55333</v>
      </c>
    </row>
    <row r="123" spans="2:8" ht="48" thickBot="1" x14ac:dyDescent="0.25">
      <c r="B123" s="133" t="s">
        <v>113</v>
      </c>
      <c r="C123" s="146" t="s">
        <v>111</v>
      </c>
      <c r="D123" s="146" t="s">
        <v>74</v>
      </c>
      <c r="E123" s="146" t="s">
        <v>112</v>
      </c>
      <c r="F123" s="145">
        <v>9980020000</v>
      </c>
      <c r="G123" s="131"/>
      <c r="H123" s="145">
        <f>SUM(H124:H128)</f>
        <v>5875</v>
      </c>
    </row>
    <row r="124" spans="2:8" ht="48" thickBot="1" x14ac:dyDescent="0.25">
      <c r="B124" s="5" t="s">
        <v>9</v>
      </c>
      <c r="C124" s="19" t="s">
        <v>111</v>
      </c>
      <c r="D124" s="19" t="s">
        <v>74</v>
      </c>
      <c r="E124" s="19" t="s">
        <v>112</v>
      </c>
      <c r="F124" s="3">
        <v>9980020000</v>
      </c>
      <c r="G124" s="3">
        <v>121</v>
      </c>
      <c r="H124" s="3">
        <v>3900</v>
      </c>
    </row>
    <row r="125" spans="2:8" ht="63.75" thickBot="1" x14ac:dyDescent="0.25">
      <c r="B125" s="38" t="s">
        <v>10</v>
      </c>
      <c r="C125" s="19" t="s">
        <v>111</v>
      </c>
      <c r="D125" s="19" t="s">
        <v>74</v>
      </c>
      <c r="E125" s="19" t="s">
        <v>112</v>
      </c>
      <c r="F125" s="3">
        <v>9980020000</v>
      </c>
      <c r="G125" s="3">
        <v>129</v>
      </c>
      <c r="H125" s="3">
        <v>1178</v>
      </c>
    </row>
    <row r="126" spans="2:8" ht="32.25" thickBot="1" x14ac:dyDescent="0.25">
      <c r="B126" s="38" t="s">
        <v>13</v>
      </c>
      <c r="C126" s="19" t="s">
        <v>111</v>
      </c>
      <c r="D126" s="19" t="s">
        <v>74</v>
      </c>
      <c r="E126" s="19" t="s">
        <v>112</v>
      </c>
      <c r="F126" s="3">
        <v>9980020000</v>
      </c>
      <c r="G126" s="3">
        <v>244</v>
      </c>
      <c r="H126" s="3">
        <v>632</v>
      </c>
    </row>
    <row r="127" spans="2:8" ht="16.5" thickBot="1" x14ac:dyDescent="0.25">
      <c r="B127" s="38" t="s">
        <v>526</v>
      </c>
      <c r="C127" s="19" t="s">
        <v>111</v>
      </c>
      <c r="D127" s="19" t="s">
        <v>74</v>
      </c>
      <c r="E127" s="19" t="s">
        <v>112</v>
      </c>
      <c r="F127" s="3">
        <v>9980020000</v>
      </c>
      <c r="G127" s="3">
        <v>247</v>
      </c>
      <c r="H127" s="3">
        <v>155</v>
      </c>
    </row>
    <row r="128" spans="2:8" ht="16.5" thickBot="1" x14ac:dyDescent="0.25">
      <c r="B128" s="5" t="s">
        <v>46</v>
      </c>
      <c r="C128" s="19" t="s">
        <v>111</v>
      </c>
      <c r="D128" s="19" t="s">
        <v>74</v>
      </c>
      <c r="E128" s="19" t="s">
        <v>112</v>
      </c>
      <c r="F128" s="3">
        <v>9980020000</v>
      </c>
      <c r="G128" s="3">
        <v>850</v>
      </c>
      <c r="H128" s="3">
        <v>10</v>
      </c>
    </row>
    <row r="129" spans="2:8" ht="48" thickBot="1" x14ac:dyDescent="0.25">
      <c r="B129" s="133" t="s">
        <v>21</v>
      </c>
      <c r="C129" s="130" t="s">
        <v>69</v>
      </c>
      <c r="D129" s="130" t="s">
        <v>109</v>
      </c>
      <c r="E129" s="130"/>
      <c r="F129" s="143"/>
      <c r="G129" s="135"/>
      <c r="H129" s="159">
        <f>SUM(H130)</f>
        <v>5997</v>
      </c>
    </row>
    <row r="130" spans="2:8" ht="63.75" thickBot="1" x14ac:dyDescent="0.25">
      <c r="B130" s="9" t="s">
        <v>47</v>
      </c>
      <c r="C130" s="8" t="s">
        <v>69</v>
      </c>
      <c r="D130" s="8" t="s">
        <v>109</v>
      </c>
      <c r="E130" s="8" t="s">
        <v>251</v>
      </c>
      <c r="F130" s="8">
        <v>740120000</v>
      </c>
      <c r="G130" s="8"/>
      <c r="H130" s="33">
        <f>SUM(H131:H135)</f>
        <v>5997</v>
      </c>
    </row>
    <row r="131" spans="2:8" ht="48" thickBot="1" x14ac:dyDescent="0.25">
      <c r="B131" s="10" t="s">
        <v>28</v>
      </c>
      <c r="C131" s="7" t="s">
        <v>69</v>
      </c>
      <c r="D131" s="7" t="s">
        <v>109</v>
      </c>
      <c r="E131" s="7" t="s">
        <v>251</v>
      </c>
      <c r="F131" s="7">
        <v>740120000</v>
      </c>
      <c r="G131" s="7">
        <v>111</v>
      </c>
      <c r="H131" s="105">
        <v>4200</v>
      </c>
    </row>
    <row r="132" spans="2:8" ht="16.5" thickBot="1" x14ac:dyDescent="0.25">
      <c r="B132" s="38" t="s">
        <v>359</v>
      </c>
      <c r="C132" s="7" t="s">
        <v>69</v>
      </c>
      <c r="D132" s="7" t="s">
        <v>109</v>
      </c>
      <c r="E132" s="7" t="s">
        <v>251</v>
      </c>
      <c r="F132" s="7">
        <v>740120000</v>
      </c>
      <c r="G132" s="7" t="s">
        <v>120</v>
      </c>
      <c r="H132" s="105">
        <v>30</v>
      </c>
    </row>
    <row r="133" spans="2:8" ht="63.75" thickBot="1" x14ac:dyDescent="0.25">
      <c r="B133" s="116" t="s">
        <v>10</v>
      </c>
      <c r="C133" s="7" t="s">
        <v>69</v>
      </c>
      <c r="D133" s="7" t="s">
        <v>109</v>
      </c>
      <c r="E133" s="7" t="s">
        <v>251</v>
      </c>
      <c r="F133" s="3">
        <v>740120000</v>
      </c>
      <c r="G133" s="3">
        <v>119</v>
      </c>
      <c r="H133" s="3">
        <v>1268</v>
      </c>
    </row>
    <row r="134" spans="2:8" ht="32.25" thickBot="1" x14ac:dyDescent="0.25">
      <c r="B134" s="38" t="s">
        <v>13</v>
      </c>
      <c r="C134" s="7" t="s">
        <v>69</v>
      </c>
      <c r="D134" s="7" t="s">
        <v>109</v>
      </c>
      <c r="E134" s="7" t="s">
        <v>251</v>
      </c>
      <c r="F134" s="3">
        <v>740120000</v>
      </c>
      <c r="G134" s="3">
        <v>244</v>
      </c>
      <c r="H134" s="3">
        <v>496</v>
      </c>
    </row>
    <row r="135" spans="2:8" ht="16.5" thickBot="1" x14ac:dyDescent="0.25">
      <c r="B135" s="5" t="s">
        <v>46</v>
      </c>
      <c r="C135" s="7" t="s">
        <v>69</v>
      </c>
      <c r="D135" s="7" t="s">
        <v>109</v>
      </c>
      <c r="E135" s="7" t="s">
        <v>251</v>
      </c>
      <c r="F135" s="3">
        <v>740120000</v>
      </c>
      <c r="G135" s="3">
        <v>850</v>
      </c>
      <c r="H135" s="3">
        <v>3</v>
      </c>
    </row>
    <row r="136" spans="2:8" ht="16.5" thickBot="1" x14ac:dyDescent="0.25">
      <c r="B136" s="133" t="s">
        <v>22</v>
      </c>
      <c r="C136" s="130" t="s">
        <v>70</v>
      </c>
      <c r="D136" s="130" t="s">
        <v>71</v>
      </c>
      <c r="E136" s="130"/>
      <c r="F136" s="130"/>
      <c r="G136" s="130"/>
      <c r="H136" s="159">
        <f>SUM(H138)</f>
        <v>2937</v>
      </c>
    </row>
    <row r="137" spans="2:8" ht="16.5" thickBot="1" x14ac:dyDescent="0.25">
      <c r="B137" s="119" t="s">
        <v>48</v>
      </c>
      <c r="C137" s="8" t="s">
        <v>70</v>
      </c>
      <c r="D137" s="8" t="s">
        <v>71</v>
      </c>
      <c r="E137" s="8" t="s">
        <v>72</v>
      </c>
      <c r="F137" s="8"/>
      <c r="G137" s="8"/>
      <c r="H137" s="33">
        <f>SUM(H138)</f>
        <v>2937</v>
      </c>
    </row>
    <row r="138" spans="2:8" ht="16.5" thickBot="1" x14ac:dyDescent="0.25">
      <c r="B138" s="119" t="s">
        <v>49</v>
      </c>
      <c r="C138" s="8" t="s">
        <v>70</v>
      </c>
      <c r="D138" s="8" t="s">
        <v>71</v>
      </c>
      <c r="E138" s="8" t="s">
        <v>72</v>
      </c>
      <c r="F138" s="8">
        <v>1410211000</v>
      </c>
      <c r="G138" s="8"/>
      <c r="H138" s="33">
        <f>SUM(H139+H140+H141+H142)</f>
        <v>2937</v>
      </c>
    </row>
    <row r="139" spans="2:8" ht="48" thickBot="1" x14ac:dyDescent="0.25">
      <c r="B139" s="38" t="s">
        <v>9</v>
      </c>
      <c r="C139" s="7" t="s">
        <v>70</v>
      </c>
      <c r="D139" s="7" t="s">
        <v>71</v>
      </c>
      <c r="E139" s="7" t="s">
        <v>72</v>
      </c>
      <c r="F139" s="7">
        <v>1410211000</v>
      </c>
      <c r="G139" s="7">
        <v>121</v>
      </c>
      <c r="H139" s="105">
        <v>1935</v>
      </c>
    </row>
    <row r="140" spans="2:8" ht="63.75" thickBot="1" x14ac:dyDescent="0.25">
      <c r="B140" s="38" t="s">
        <v>10</v>
      </c>
      <c r="C140" s="7" t="s">
        <v>70</v>
      </c>
      <c r="D140" s="7" t="s">
        <v>71</v>
      </c>
      <c r="E140" s="7" t="s">
        <v>72</v>
      </c>
      <c r="F140" s="7">
        <v>1410211000</v>
      </c>
      <c r="G140" s="7">
        <v>129</v>
      </c>
      <c r="H140" s="105">
        <v>585</v>
      </c>
    </row>
    <row r="141" spans="2:8" ht="32.25" thickBot="1" x14ac:dyDescent="0.25">
      <c r="B141" s="38" t="s">
        <v>13</v>
      </c>
      <c r="C141" s="7" t="s">
        <v>70</v>
      </c>
      <c r="D141" s="7" t="s">
        <v>71</v>
      </c>
      <c r="E141" s="7" t="s">
        <v>72</v>
      </c>
      <c r="F141" s="7">
        <v>1410211000</v>
      </c>
      <c r="G141" s="7">
        <v>244</v>
      </c>
      <c r="H141" s="105">
        <v>414</v>
      </c>
    </row>
    <row r="142" spans="2:8" ht="16.5" thickBot="1" x14ac:dyDescent="0.25">
      <c r="B142" s="5" t="s">
        <v>46</v>
      </c>
      <c r="C142" s="7" t="s">
        <v>70</v>
      </c>
      <c r="D142" s="7" t="s">
        <v>71</v>
      </c>
      <c r="E142" s="7" t="s">
        <v>72</v>
      </c>
      <c r="F142" s="7">
        <v>1410211000</v>
      </c>
      <c r="G142" s="7">
        <v>850</v>
      </c>
      <c r="H142" s="105">
        <v>3</v>
      </c>
    </row>
    <row r="143" spans="2:8" ht="16.5" thickBot="1" x14ac:dyDescent="0.25">
      <c r="B143" s="133" t="s">
        <v>24</v>
      </c>
      <c r="C143" s="130" t="s">
        <v>176</v>
      </c>
      <c r="D143" s="130" t="s">
        <v>73</v>
      </c>
      <c r="E143" s="130"/>
      <c r="F143" s="130"/>
      <c r="G143" s="130"/>
      <c r="H143" s="132">
        <f>SUM(H144+H466+H936+H943)</f>
        <v>694581.79983000003</v>
      </c>
    </row>
    <row r="144" spans="2:8" ht="16.5" thickBot="1" x14ac:dyDescent="0.25">
      <c r="B144" s="133" t="s">
        <v>50</v>
      </c>
      <c r="C144" s="130" t="s">
        <v>176</v>
      </c>
      <c r="D144" s="130" t="s">
        <v>73</v>
      </c>
      <c r="E144" s="130"/>
      <c r="F144" s="130"/>
      <c r="G144" s="130"/>
      <c r="H144" s="132">
        <f>SUM(H145+H165+H182+H201+H220+H236+H255+H271+H287+H303+H319+H335+H351+H367+H383+H399+H415+H431+H450)</f>
        <v>174041.80000000002</v>
      </c>
    </row>
    <row r="145" spans="2:8" ht="16.5" thickBot="1" x14ac:dyDescent="0.25">
      <c r="B145" s="160" t="s">
        <v>51</v>
      </c>
      <c r="C145" s="161" t="s">
        <v>75</v>
      </c>
      <c r="D145" s="161"/>
      <c r="E145" s="161"/>
      <c r="F145" s="161"/>
      <c r="G145" s="161"/>
      <c r="H145" s="173">
        <f>SUM(H146+H161+H158)</f>
        <v>17079.8</v>
      </c>
    </row>
    <row r="146" spans="2:8" ht="16.5" thickBot="1" x14ac:dyDescent="0.25">
      <c r="B146" s="119" t="s">
        <v>50</v>
      </c>
      <c r="C146" s="15" t="s">
        <v>75</v>
      </c>
      <c r="D146" s="15" t="s">
        <v>73</v>
      </c>
      <c r="E146" s="15" t="s">
        <v>74</v>
      </c>
      <c r="F146" s="15"/>
      <c r="G146" s="15"/>
      <c r="H146" s="174">
        <f>SUM(H147+H153)</f>
        <v>16685.2</v>
      </c>
    </row>
    <row r="147" spans="2:8" ht="48" thickBot="1" x14ac:dyDescent="0.25">
      <c r="B147" s="119" t="s">
        <v>52</v>
      </c>
      <c r="C147" s="8" t="s">
        <v>75</v>
      </c>
      <c r="D147" s="8" t="s">
        <v>73</v>
      </c>
      <c r="E147" s="8" t="s">
        <v>74</v>
      </c>
      <c r="F147" s="11" t="s">
        <v>690</v>
      </c>
      <c r="G147" s="8"/>
      <c r="H147" s="67">
        <f>SUM(H152+H150+H151+H149+H148)</f>
        <v>6764.2</v>
      </c>
    </row>
    <row r="148" spans="2:8" ht="48" thickBot="1" x14ac:dyDescent="0.25">
      <c r="B148" s="5" t="s">
        <v>28</v>
      </c>
      <c r="C148" s="7" t="s">
        <v>75</v>
      </c>
      <c r="D148" s="7" t="s">
        <v>73</v>
      </c>
      <c r="E148" s="7" t="s">
        <v>74</v>
      </c>
      <c r="F148" s="43" t="s">
        <v>690</v>
      </c>
      <c r="G148" s="7">
        <v>111</v>
      </c>
      <c r="H148" s="7" t="s">
        <v>727</v>
      </c>
    </row>
    <row r="149" spans="2:8" ht="63.75" thickBot="1" x14ac:dyDescent="0.25">
      <c r="B149" s="116" t="s">
        <v>10</v>
      </c>
      <c r="C149" s="7" t="s">
        <v>75</v>
      </c>
      <c r="D149" s="7" t="s">
        <v>73</v>
      </c>
      <c r="E149" s="7" t="s">
        <v>74</v>
      </c>
      <c r="F149" s="43" t="s">
        <v>690</v>
      </c>
      <c r="G149" s="7">
        <v>119</v>
      </c>
      <c r="H149" s="7" t="s">
        <v>728</v>
      </c>
    </row>
    <row r="150" spans="2:8" ht="32.25" thickBot="1" x14ac:dyDescent="0.25">
      <c r="B150" s="38" t="s">
        <v>13</v>
      </c>
      <c r="C150" s="7" t="s">
        <v>75</v>
      </c>
      <c r="D150" s="7" t="s">
        <v>73</v>
      </c>
      <c r="E150" s="7" t="s">
        <v>74</v>
      </c>
      <c r="F150" s="43" t="s">
        <v>690</v>
      </c>
      <c r="G150" s="7">
        <v>244</v>
      </c>
      <c r="H150" s="7" t="s">
        <v>729</v>
      </c>
    </row>
    <row r="151" spans="2:8" ht="16.5" thickBot="1" x14ac:dyDescent="0.25">
      <c r="B151" s="38" t="s">
        <v>526</v>
      </c>
      <c r="C151" s="7" t="s">
        <v>75</v>
      </c>
      <c r="D151" s="7" t="s">
        <v>73</v>
      </c>
      <c r="E151" s="7" t="s">
        <v>74</v>
      </c>
      <c r="F151" s="43" t="s">
        <v>690</v>
      </c>
      <c r="G151" s="7" t="s">
        <v>511</v>
      </c>
      <c r="H151" s="7" t="s">
        <v>625</v>
      </c>
    </row>
    <row r="152" spans="2:8" ht="16.5" thickBot="1" x14ac:dyDescent="0.25">
      <c r="B152" s="117" t="s">
        <v>46</v>
      </c>
      <c r="C152" s="7" t="s">
        <v>75</v>
      </c>
      <c r="D152" s="7" t="s">
        <v>73</v>
      </c>
      <c r="E152" s="7" t="s">
        <v>74</v>
      </c>
      <c r="F152" s="43" t="s">
        <v>690</v>
      </c>
      <c r="G152" s="7">
        <v>850</v>
      </c>
      <c r="H152" s="7" t="s">
        <v>606</v>
      </c>
    </row>
    <row r="153" spans="2:8" ht="142.5" thickBot="1" x14ac:dyDescent="0.25">
      <c r="B153" s="119" t="s">
        <v>53</v>
      </c>
      <c r="C153" s="8" t="s">
        <v>75</v>
      </c>
      <c r="D153" s="8" t="s">
        <v>73</v>
      </c>
      <c r="E153" s="8" t="s">
        <v>74</v>
      </c>
      <c r="F153" s="11" t="s">
        <v>691</v>
      </c>
      <c r="G153" s="8"/>
      <c r="H153" s="33">
        <f>SUM(H154+H156+H157+H155)</f>
        <v>9921</v>
      </c>
    </row>
    <row r="154" spans="2:8" ht="46.5" customHeight="1" thickBot="1" x14ac:dyDescent="0.25">
      <c r="B154" s="117" t="s">
        <v>54</v>
      </c>
      <c r="C154" s="7" t="s">
        <v>75</v>
      </c>
      <c r="D154" s="7" t="s">
        <v>73</v>
      </c>
      <c r="E154" s="7" t="s">
        <v>74</v>
      </c>
      <c r="F154" s="43" t="s">
        <v>691</v>
      </c>
      <c r="G154" s="7">
        <v>111</v>
      </c>
      <c r="H154" s="7" t="s">
        <v>600</v>
      </c>
    </row>
    <row r="155" spans="2:8" ht="32.25" hidden="1" thickBot="1" x14ac:dyDescent="0.25">
      <c r="B155" s="117" t="s">
        <v>45</v>
      </c>
      <c r="C155" s="7" t="s">
        <v>75</v>
      </c>
      <c r="D155" s="7" t="s">
        <v>73</v>
      </c>
      <c r="E155" s="7" t="s">
        <v>74</v>
      </c>
      <c r="F155" s="43" t="s">
        <v>364</v>
      </c>
      <c r="G155" s="7" t="s">
        <v>120</v>
      </c>
      <c r="H155" s="7"/>
    </row>
    <row r="156" spans="2:8" ht="63.75" thickBot="1" x14ac:dyDescent="0.25">
      <c r="B156" s="116" t="s">
        <v>10</v>
      </c>
      <c r="C156" s="7" t="s">
        <v>75</v>
      </c>
      <c r="D156" s="7" t="s">
        <v>73</v>
      </c>
      <c r="E156" s="7" t="s">
        <v>74</v>
      </c>
      <c r="F156" s="43" t="s">
        <v>691</v>
      </c>
      <c r="G156" s="7">
        <v>119</v>
      </c>
      <c r="H156" s="7" t="s">
        <v>601</v>
      </c>
    </row>
    <row r="157" spans="2:8" ht="32.25" thickBot="1" x14ac:dyDescent="0.25">
      <c r="B157" s="38" t="s">
        <v>13</v>
      </c>
      <c r="C157" s="7" t="s">
        <v>75</v>
      </c>
      <c r="D157" s="7" t="s">
        <v>73</v>
      </c>
      <c r="E157" s="7" t="s">
        <v>74</v>
      </c>
      <c r="F157" s="43" t="s">
        <v>691</v>
      </c>
      <c r="G157" s="7">
        <v>244</v>
      </c>
      <c r="H157" s="7" t="s">
        <v>602</v>
      </c>
    </row>
    <row r="158" spans="2:8" ht="16.5" thickBot="1" x14ac:dyDescent="0.25">
      <c r="B158" s="272" t="s">
        <v>599</v>
      </c>
      <c r="C158" s="8" t="s">
        <v>75</v>
      </c>
      <c r="D158" s="8" t="s">
        <v>73</v>
      </c>
      <c r="E158" s="8" t="s">
        <v>109</v>
      </c>
      <c r="F158" s="11"/>
      <c r="G158" s="8"/>
      <c r="H158" s="33">
        <f>SUM(H159+H160)</f>
        <v>114.6</v>
      </c>
    </row>
    <row r="159" spans="2:8" ht="48" thickBot="1" x14ac:dyDescent="0.25">
      <c r="B159" s="266" t="s">
        <v>54</v>
      </c>
      <c r="C159" s="7" t="s">
        <v>75</v>
      </c>
      <c r="D159" s="7" t="s">
        <v>73</v>
      </c>
      <c r="E159" s="7" t="s">
        <v>109</v>
      </c>
      <c r="F159" s="43" t="s">
        <v>692</v>
      </c>
      <c r="G159" s="7" t="s">
        <v>78</v>
      </c>
      <c r="H159" s="7" t="s">
        <v>734</v>
      </c>
    </row>
    <row r="160" spans="2:8" ht="63.75" thickBot="1" x14ac:dyDescent="0.25">
      <c r="B160" s="267" t="s">
        <v>10</v>
      </c>
      <c r="C160" s="7" t="s">
        <v>75</v>
      </c>
      <c r="D160" s="7" t="s">
        <v>73</v>
      </c>
      <c r="E160" s="7" t="s">
        <v>109</v>
      </c>
      <c r="F160" s="43" t="s">
        <v>692</v>
      </c>
      <c r="G160" s="7" t="s">
        <v>496</v>
      </c>
      <c r="H160" s="7" t="s">
        <v>735</v>
      </c>
    </row>
    <row r="161" spans="2:8" ht="16.5" thickBot="1" x14ac:dyDescent="0.25">
      <c r="B161" s="128" t="s">
        <v>29</v>
      </c>
      <c r="C161" s="8" t="s">
        <v>75</v>
      </c>
      <c r="D161" s="8">
        <v>10</v>
      </c>
      <c r="E161" s="8"/>
      <c r="F161" s="8"/>
      <c r="G161" s="8"/>
      <c r="H161" s="8" t="s">
        <v>527</v>
      </c>
    </row>
    <row r="162" spans="2:8" ht="16.5" thickBot="1" x14ac:dyDescent="0.25">
      <c r="B162" s="119" t="s">
        <v>33</v>
      </c>
      <c r="C162" s="8" t="s">
        <v>75</v>
      </c>
      <c r="D162" s="8">
        <v>10</v>
      </c>
      <c r="E162" s="8" t="s">
        <v>71</v>
      </c>
      <c r="F162" s="8"/>
      <c r="G162" s="8"/>
      <c r="H162" s="8" t="s">
        <v>527</v>
      </c>
    </row>
    <row r="163" spans="2:8" ht="48" thickBot="1" x14ac:dyDescent="0.25">
      <c r="B163" s="119" t="s">
        <v>55</v>
      </c>
      <c r="C163" s="8" t="s">
        <v>75</v>
      </c>
      <c r="D163" s="8">
        <v>10</v>
      </c>
      <c r="E163" s="8" t="s">
        <v>71</v>
      </c>
      <c r="F163" s="8" t="s">
        <v>693</v>
      </c>
      <c r="G163" s="8"/>
      <c r="H163" s="8" t="s">
        <v>527</v>
      </c>
    </row>
    <row r="164" spans="2:8" ht="32.25" thickBot="1" x14ac:dyDescent="0.25">
      <c r="B164" s="5" t="s">
        <v>32</v>
      </c>
      <c r="C164" s="7" t="s">
        <v>75</v>
      </c>
      <c r="D164" s="7">
        <v>10</v>
      </c>
      <c r="E164" s="7" t="s">
        <v>71</v>
      </c>
      <c r="F164" s="7" t="s">
        <v>693</v>
      </c>
      <c r="G164" s="7">
        <v>313</v>
      </c>
      <c r="H164" s="7" t="s">
        <v>527</v>
      </c>
    </row>
    <row r="165" spans="2:8" ht="16.5" thickBot="1" x14ac:dyDescent="0.25">
      <c r="B165" s="160" t="s">
        <v>56</v>
      </c>
      <c r="C165" s="161" t="s">
        <v>76</v>
      </c>
      <c r="D165" s="161"/>
      <c r="E165" s="161"/>
      <c r="F165" s="161"/>
      <c r="G165" s="161"/>
      <c r="H165" s="162">
        <f>SUM(H166+H178)</f>
        <v>10266.299999999999</v>
      </c>
    </row>
    <row r="166" spans="2:8" ht="16.5" thickBot="1" x14ac:dyDescent="0.25">
      <c r="B166" s="119" t="s">
        <v>50</v>
      </c>
      <c r="C166" s="15" t="s">
        <v>76</v>
      </c>
      <c r="D166" s="15" t="s">
        <v>73</v>
      </c>
      <c r="E166" s="15" t="s">
        <v>74</v>
      </c>
      <c r="F166" s="15"/>
      <c r="G166" s="15"/>
      <c r="H166" s="34">
        <f>SUM(H167+H173)</f>
        <v>10126.299999999999</v>
      </c>
    </row>
    <row r="167" spans="2:8" ht="48" thickBot="1" x14ac:dyDescent="0.25">
      <c r="B167" s="119" t="s">
        <v>57</v>
      </c>
      <c r="C167" s="8" t="s">
        <v>76</v>
      </c>
      <c r="D167" s="8" t="s">
        <v>73</v>
      </c>
      <c r="E167" s="8" t="s">
        <v>74</v>
      </c>
      <c r="F167" s="11" t="s">
        <v>690</v>
      </c>
      <c r="G167" s="8"/>
      <c r="H167" s="33">
        <f>SUM(H172+H171+H170+H169+H168)</f>
        <v>4020.3</v>
      </c>
    </row>
    <row r="168" spans="2:8" ht="48" thickBot="1" x14ac:dyDescent="0.25">
      <c r="B168" s="117" t="s">
        <v>28</v>
      </c>
      <c r="C168" s="7" t="s">
        <v>76</v>
      </c>
      <c r="D168" s="7" t="s">
        <v>73</v>
      </c>
      <c r="E168" s="7" t="s">
        <v>74</v>
      </c>
      <c r="F168" s="43" t="s">
        <v>690</v>
      </c>
      <c r="G168" s="7">
        <v>111</v>
      </c>
      <c r="H168" s="7" t="s">
        <v>730</v>
      </c>
    </row>
    <row r="169" spans="2:8" ht="63.75" thickBot="1" x14ac:dyDescent="0.25">
      <c r="B169" s="116" t="s">
        <v>10</v>
      </c>
      <c r="C169" s="7" t="s">
        <v>76</v>
      </c>
      <c r="D169" s="7" t="s">
        <v>73</v>
      </c>
      <c r="E169" s="7" t="s">
        <v>74</v>
      </c>
      <c r="F169" s="43" t="s">
        <v>690</v>
      </c>
      <c r="G169" s="7">
        <v>119</v>
      </c>
      <c r="H169" s="7" t="s">
        <v>731</v>
      </c>
    </row>
    <row r="170" spans="2:8" ht="32.25" thickBot="1" x14ac:dyDescent="0.25">
      <c r="B170" s="38" t="s">
        <v>13</v>
      </c>
      <c r="C170" s="7" t="s">
        <v>76</v>
      </c>
      <c r="D170" s="7" t="s">
        <v>73</v>
      </c>
      <c r="E170" s="7" t="s">
        <v>74</v>
      </c>
      <c r="F170" s="43" t="s">
        <v>690</v>
      </c>
      <c r="G170" s="7">
        <v>244</v>
      </c>
      <c r="H170" s="7" t="s">
        <v>732</v>
      </c>
    </row>
    <row r="171" spans="2:8" ht="16.5" thickBot="1" x14ac:dyDescent="0.25">
      <c r="B171" s="38" t="s">
        <v>526</v>
      </c>
      <c r="C171" s="7" t="s">
        <v>76</v>
      </c>
      <c r="D171" s="7" t="s">
        <v>73</v>
      </c>
      <c r="E171" s="7" t="s">
        <v>74</v>
      </c>
      <c r="F171" s="43" t="s">
        <v>690</v>
      </c>
      <c r="G171" s="7" t="s">
        <v>511</v>
      </c>
      <c r="H171" s="7" t="s">
        <v>626</v>
      </c>
    </row>
    <row r="172" spans="2:8" ht="16.5" thickBot="1" x14ac:dyDescent="0.25">
      <c r="B172" s="117" t="s">
        <v>46</v>
      </c>
      <c r="C172" s="7" t="s">
        <v>76</v>
      </c>
      <c r="D172" s="7" t="s">
        <v>73</v>
      </c>
      <c r="E172" s="7" t="s">
        <v>74</v>
      </c>
      <c r="F172" s="43" t="s">
        <v>690</v>
      </c>
      <c r="G172" s="7">
        <v>850</v>
      </c>
      <c r="H172" s="7" t="s">
        <v>607</v>
      </c>
    </row>
    <row r="173" spans="2:8" ht="142.5" thickBot="1" x14ac:dyDescent="0.25">
      <c r="B173" s="119" t="s">
        <v>53</v>
      </c>
      <c r="C173" s="8" t="s">
        <v>76</v>
      </c>
      <c r="D173" s="8" t="s">
        <v>73</v>
      </c>
      <c r="E173" s="8" t="s">
        <v>74</v>
      </c>
      <c r="F173" s="11" t="s">
        <v>691</v>
      </c>
      <c r="G173" s="8"/>
      <c r="H173" s="33">
        <f>SUM(H174+H176+H177+H175)</f>
        <v>6106</v>
      </c>
    </row>
    <row r="174" spans="2:8" ht="47.25" customHeight="1" thickBot="1" x14ac:dyDescent="0.25">
      <c r="B174" s="117" t="s">
        <v>54</v>
      </c>
      <c r="C174" s="7" t="s">
        <v>76</v>
      </c>
      <c r="D174" s="7" t="s">
        <v>73</v>
      </c>
      <c r="E174" s="7" t="s">
        <v>74</v>
      </c>
      <c r="F174" s="43" t="s">
        <v>691</v>
      </c>
      <c r="G174" s="7">
        <v>111</v>
      </c>
      <c r="H174" s="7" t="s">
        <v>603</v>
      </c>
    </row>
    <row r="175" spans="2:8" ht="32.25" hidden="1" thickBot="1" x14ac:dyDescent="0.25">
      <c r="B175" s="117" t="s">
        <v>45</v>
      </c>
      <c r="C175" s="7" t="s">
        <v>76</v>
      </c>
      <c r="D175" s="7" t="s">
        <v>73</v>
      </c>
      <c r="E175" s="7" t="s">
        <v>74</v>
      </c>
      <c r="F175" s="43" t="s">
        <v>364</v>
      </c>
      <c r="G175" s="7" t="s">
        <v>120</v>
      </c>
      <c r="H175" s="7"/>
    </row>
    <row r="176" spans="2:8" ht="63.75" thickBot="1" x14ac:dyDescent="0.25">
      <c r="B176" s="116" t="s">
        <v>10</v>
      </c>
      <c r="C176" s="7" t="s">
        <v>76</v>
      </c>
      <c r="D176" s="7" t="s">
        <v>73</v>
      </c>
      <c r="E176" s="7" t="s">
        <v>74</v>
      </c>
      <c r="F176" s="43" t="s">
        <v>691</v>
      </c>
      <c r="G176" s="7">
        <v>119</v>
      </c>
      <c r="H176" s="7" t="s">
        <v>604</v>
      </c>
    </row>
    <row r="177" spans="2:8" ht="32.25" thickBot="1" x14ac:dyDescent="0.25">
      <c r="B177" s="38" t="s">
        <v>13</v>
      </c>
      <c r="C177" s="7" t="s">
        <v>76</v>
      </c>
      <c r="D177" s="7" t="s">
        <v>73</v>
      </c>
      <c r="E177" s="7" t="s">
        <v>74</v>
      </c>
      <c r="F177" s="43" t="s">
        <v>691</v>
      </c>
      <c r="G177" s="7">
        <v>244</v>
      </c>
      <c r="H177" s="7" t="s">
        <v>605</v>
      </c>
    </row>
    <row r="178" spans="2:8" ht="16.5" thickBot="1" x14ac:dyDescent="0.25">
      <c r="B178" s="119" t="s">
        <v>29</v>
      </c>
      <c r="C178" s="8" t="s">
        <v>76</v>
      </c>
      <c r="D178" s="8">
        <v>10</v>
      </c>
      <c r="E178" s="8"/>
      <c r="F178" s="8"/>
      <c r="G178" s="8"/>
      <c r="H178" s="8" t="s">
        <v>528</v>
      </c>
    </row>
    <row r="179" spans="2:8" ht="16.5" thickBot="1" x14ac:dyDescent="0.25">
      <c r="B179" s="119" t="s">
        <v>33</v>
      </c>
      <c r="C179" s="8" t="s">
        <v>76</v>
      </c>
      <c r="D179" s="8">
        <v>10</v>
      </c>
      <c r="E179" s="8" t="s">
        <v>71</v>
      </c>
      <c r="F179" s="8"/>
      <c r="G179" s="8"/>
      <c r="H179" s="8" t="s">
        <v>528</v>
      </c>
    </row>
    <row r="180" spans="2:8" ht="48" thickBot="1" x14ac:dyDescent="0.25">
      <c r="B180" s="119" t="s">
        <v>55</v>
      </c>
      <c r="C180" s="8" t="s">
        <v>76</v>
      </c>
      <c r="D180" s="8">
        <v>10</v>
      </c>
      <c r="E180" s="8" t="s">
        <v>71</v>
      </c>
      <c r="F180" s="8" t="s">
        <v>693</v>
      </c>
      <c r="G180" s="8"/>
      <c r="H180" s="8" t="s">
        <v>528</v>
      </c>
    </row>
    <row r="181" spans="2:8" ht="32.25" thickBot="1" x14ac:dyDescent="0.25">
      <c r="B181" s="5" t="s">
        <v>32</v>
      </c>
      <c r="C181" s="7" t="s">
        <v>76</v>
      </c>
      <c r="D181" s="7">
        <v>10</v>
      </c>
      <c r="E181" s="7" t="s">
        <v>71</v>
      </c>
      <c r="F181" s="7" t="s">
        <v>693</v>
      </c>
      <c r="G181" s="7">
        <v>313</v>
      </c>
      <c r="H181" s="7" t="s">
        <v>528</v>
      </c>
    </row>
    <row r="182" spans="2:8" ht="16.5" thickBot="1" x14ac:dyDescent="0.25">
      <c r="B182" s="160" t="s">
        <v>58</v>
      </c>
      <c r="C182" s="161" t="s">
        <v>77</v>
      </c>
      <c r="D182" s="161"/>
      <c r="E182" s="161"/>
      <c r="F182" s="161"/>
      <c r="G182" s="161"/>
      <c r="H182" s="162">
        <f>SUM(H183+H197+H194)</f>
        <v>14869.4</v>
      </c>
    </row>
    <row r="183" spans="2:8" ht="16.5" thickBot="1" x14ac:dyDescent="0.25">
      <c r="B183" s="119" t="s">
        <v>50</v>
      </c>
      <c r="C183" s="15" t="s">
        <v>77</v>
      </c>
      <c r="D183" s="15" t="s">
        <v>73</v>
      </c>
      <c r="E183" s="15" t="s">
        <v>74</v>
      </c>
      <c r="F183" s="15"/>
      <c r="G183" s="15"/>
      <c r="H183" s="34">
        <f>SUM(H184+H190)</f>
        <v>14604.8</v>
      </c>
    </row>
    <row r="184" spans="2:8" ht="48" thickBot="1" x14ac:dyDescent="0.25">
      <c r="B184" s="119" t="s">
        <v>57</v>
      </c>
      <c r="C184" s="8" t="s">
        <v>77</v>
      </c>
      <c r="D184" s="8" t="s">
        <v>73</v>
      </c>
      <c r="E184" s="8" t="s">
        <v>74</v>
      </c>
      <c r="F184" s="11" t="s">
        <v>690</v>
      </c>
      <c r="G184" s="8"/>
      <c r="H184" s="33">
        <f>SUM(H185+H186+H187+H188+H189)</f>
        <v>4938.8</v>
      </c>
    </row>
    <row r="185" spans="2:8" ht="48" thickBot="1" x14ac:dyDescent="0.25">
      <c r="B185" s="117" t="s">
        <v>28</v>
      </c>
      <c r="C185" s="7" t="s">
        <v>77</v>
      </c>
      <c r="D185" s="7" t="s">
        <v>73</v>
      </c>
      <c r="E185" s="7" t="s">
        <v>74</v>
      </c>
      <c r="F185" s="43" t="s">
        <v>690</v>
      </c>
      <c r="G185" s="7" t="s">
        <v>78</v>
      </c>
      <c r="H185" s="7" t="s">
        <v>733</v>
      </c>
    </row>
    <row r="186" spans="2:8" ht="63.75" thickBot="1" x14ac:dyDescent="0.25">
      <c r="B186" s="116" t="s">
        <v>10</v>
      </c>
      <c r="C186" s="7" t="s">
        <v>77</v>
      </c>
      <c r="D186" s="7" t="s">
        <v>73</v>
      </c>
      <c r="E186" s="7" t="s">
        <v>74</v>
      </c>
      <c r="F186" s="43" t="s">
        <v>690</v>
      </c>
      <c r="G186" s="7">
        <v>119</v>
      </c>
      <c r="H186" s="3">
        <v>643.6</v>
      </c>
    </row>
    <row r="187" spans="2:8" ht="32.25" thickBot="1" x14ac:dyDescent="0.25">
      <c r="B187" s="38" t="s">
        <v>13</v>
      </c>
      <c r="C187" s="7" t="s">
        <v>77</v>
      </c>
      <c r="D187" s="7" t="s">
        <v>73</v>
      </c>
      <c r="E187" s="7" t="s">
        <v>74</v>
      </c>
      <c r="F187" s="43" t="s">
        <v>690</v>
      </c>
      <c r="G187" s="7">
        <v>244</v>
      </c>
      <c r="H187" s="3">
        <v>1808.2</v>
      </c>
    </row>
    <row r="188" spans="2:8" ht="16.5" thickBot="1" x14ac:dyDescent="0.25">
      <c r="B188" s="38" t="s">
        <v>526</v>
      </c>
      <c r="C188" s="7" t="s">
        <v>77</v>
      </c>
      <c r="D188" s="7" t="s">
        <v>73</v>
      </c>
      <c r="E188" s="7" t="s">
        <v>74</v>
      </c>
      <c r="F188" s="43" t="s">
        <v>690</v>
      </c>
      <c r="G188" s="7" t="s">
        <v>511</v>
      </c>
      <c r="H188" s="3">
        <v>330</v>
      </c>
    </row>
    <row r="189" spans="2:8" ht="16.5" thickBot="1" x14ac:dyDescent="0.25">
      <c r="B189" s="117" t="s">
        <v>46</v>
      </c>
      <c r="C189" s="7" t="s">
        <v>77</v>
      </c>
      <c r="D189" s="7" t="s">
        <v>73</v>
      </c>
      <c r="E189" s="7" t="s">
        <v>74</v>
      </c>
      <c r="F189" s="43" t="s">
        <v>690</v>
      </c>
      <c r="G189" s="7">
        <v>850</v>
      </c>
      <c r="H189" s="3">
        <v>26</v>
      </c>
    </row>
    <row r="190" spans="2:8" ht="142.5" thickBot="1" x14ac:dyDescent="0.25">
      <c r="B190" s="119" t="s">
        <v>53</v>
      </c>
      <c r="C190" s="8" t="s">
        <v>77</v>
      </c>
      <c r="D190" s="8" t="s">
        <v>73</v>
      </c>
      <c r="E190" s="8" t="s">
        <v>74</v>
      </c>
      <c r="F190" s="11" t="s">
        <v>691</v>
      </c>
      <c r="G190" s="8"/>
      <c r="H190" s="33">
        <f>SUM(H191+H192+H193)</f>
        <v>9666</v>
      </c>
    </row>
    <row r="191" spans="2:8" ht="48" thickBot="1" x14ac:dyDescent="0.25">
      <c r="B191" s="117" t="s">
        <v>54</v>
      </c>
      <c r="C191" s="7" t="s">
        <v>77</v>
      </c>
      <c r="D191" s="7" t="s">
        <v>73</v>
      </c>
      <c r="E191" s="7" t="s">
        <v>74</v>
      </c>
      <c r="F191" s="43" t="s">
        <v>691</v>
      </c>
      <c r="G191" s="7">
        <v>111</v>
      </c>
      <c r="H191" s="3">
        <v>7320</v>
      </c>
    </row>
    <row r="192" spans="2:8" ht="63.75" thickBot="1" x14ac:dyDescent="0.25">
      <c r="B192" s="116" t="s">
        <v>10</v>
      </c>
      <c r="C192" s="7" t="s">
        <v>77</v>
      </c>
      <c r="D192" s="7" t="s">
        <v>73</v>
      </c>
      <c r="E192" s="7" t="s">
        <v>74</v>
      </c>
      <c r="F192" s="43" t="s">
        <v>691</v>
      </c>
      <c r="G192" s="7">
        <v>119</v>
      </c>
      <c r="H192" s="3">
        <v>2211</v>
      </c>
    </row>
    <row r="193" spans="2:8" ht="32.25" thickBot="1" x14ac:dyDescent="0.25">
      <c r="B193" s="38" t="s">
        <v>13</v>
      </c>
      <c r="C193" s="7" t="s">
        <v>77</v>
      </c>
      <c r="D193" s="7" t="s">
        <v>73</v>
      </c>
      <c r="E193" s="7" t="s">
        <v>74</v>
      </c>
      <c r="F193" s="43" t="s">
        <v>691</v>
      </c>
      <c r="G193" s="7">
        <v>244</v>
      </c>
      <c r="H193" s="3">
        <v>135</v>
      </c>
    </row>
    <row r="194" spans="2:8" ht="16.5" thickBot="1" x14ac:dyDescent="0.25">
      <c r="B194" s="272" t="s">
        <v>599</v>
      </c>
      <c r="C194" s="8" t="s">
        <v>77</v>
      </c>
      <c r="D194" s="8" t="s">
        <v>73</v>
      </c>
      <c r="E194" s="8" t="s">
        <v>109</v>
      </c>
      <c r="F194" s="43"/>
      <c r="G194" s="8"/>
      <c r="H194" s="3">
        <f>SUM(H195:H196)</f>
        <v>114.6</v>
      </c>
    </row>
    <row r="195" spans="2:8" ht="48" thickBot="1" x14ac:dyDescent="0.25">
      <c r="B195" s="266" t="s">
        <v>54</v>
      </c>
      <c r="C195" s="7" t="s">
        <v>77</v>
      </c>
      <c r="D195" s="7" t="s">
        <v>73</v>
      </c>
      <c r="E195" s="7" t="s">
        <v>109</v>
      </c>
      <c r="F195" s="43" t="s">
        <v>692</v>
      </c>
      <c r="G195" s="7" t="s">
        <v>78</v>
      </c>
      <c r="H195" s="3">
        <v>88</v>
      </c>
    </row>
    <row r="196" spans="2:8" ht="63.75" thickBot="1" x14ac:dyDescent="0.25">
      <c r="B196" s="267" t="s">
        <v>10</v>
      </c>
      <c r="C196" s="7" t="s">
        <v>77</v>
      </c>
      <c r="D196" s="7" t="s">
        <v>73</v>
      </c>
      <c r="E196" s="7" t="s">
        <v>109</v>
      </c>
      <c r="F196" s="43" t="s">
        <v>692</v>
      </c>
      <c r="G196" s="7" t="s">
        <v>496</v>
      </c>
      <c r="H196" s="3">
        <v>26.6</v>
      </c>
    </row>
    <row r="197" spans="2:8" ht="16.5" thickBot="1" x14ac:dyDescent="0.25">
      <c r="B197" s="119" t="s">
        <v>29</v>
      </c>
      <c r="C197" s="8" t="s">
        <v>77</v>
      </c>
      <c r="D197" s="8">
        <v>10</v>
      </c>
      <c r="E197" s="8"/>
      <c r="F197" s="8"/>
      <c r="G197" s="8"/>
      <c r="H197" s="1">
        <v>150</v>
      </c>
    </row>
    <row r="198" spans="2:8" ht="16.5" thickBot="1" x14ac:dyDescent="0.25">
      <c r="B198" s="119" t="s">
        <v>33</v>
      </c>
      <c r="C198" s="8" t="s">
        <v>77</v>
      </c>
      <c r="D198" s="8">
        <v>10</v>
      </c>
      <c r="E198" s="8" t="s">
        <v>71</v>
      </c>
      <c r="F198" s="8"/>
      <c r="G198" s="8"/>
      <c r="H198" s="1">
        <v>150</v>
      </c>
    </row>
    <row r="199" spans="2:8" ht="48" thickBot="1" x14ac:dyDescent="0.25">
      <c r="B199" s="119" t="s">
        <v>55</v>
      </c>
      <c r="C199" s="7" t="s">
        <v>77</v>
      </c>
      <c r="D199" s="7">
        <v>10</v>
      </c>
      <c r="E199" s="7" t="s">
        <v>71</v>
      </c>
      <c r="F199" s="8" t="s">
        <v>693</v>
      </c>
      <c r="G199" s="7"/>
      <c r="H199" s="1">
        <v>150</v>
      </c>
    </row>
    <row r="200" spans="2:8" ht="32.25" thickBot="1" x14ac:dyDescent="0.25">
      <c r="B200" s="5" t="s">
        <v>32</v>
      </c>
      <c r="C200" s="7" t="s">
        <v>77</v>
      </c>
      <c r="D200" s="7">
        <v>10</v>
      </c>
      <c r="E200" s="7" t="s">
        <v>71</v>
      </c>
      <c r="F200" s="7" t="s">
        <v>693</v>
      </c>
      <c r="G200" s="7">
        <v>313</v>
      </c>
      <c r="H200" s="3">
        <v>150</v>
      </c>
    </row>
    <row r="201" spans="2:8" ht="16.5" thickBot="1" x14ac:dyDescent="0.25">
      <c r="B201" s="160" t="s">
        <v>79</v>
      </c>
      <c r="C201" s="161" t="s">
        <v>80</v>
      </c>
      <c r="D201" s="161"/>
      <c r="E201" s="161"/>
      <c r="F201" s="161"/>
      <c r="G201" s="161"/>
      <c r="H201" s="163">
        <f>SUM(H202+H216+H213)</f>
        <v>11281.9</v>
      </c>
    </row>
    <row r="202" spans="2:8" ht="16.5" thickBot="1" x14ac:dyDescent="0.25">
      <c r="B202" s="119" t="s">
        <v>50</v>
      </c>
      <c r="C202" s="8" t="s">
        <v>80</v>
      </c>
      <c r="D202" s="8" t="s">
        <v>73</v>
      </c>
      <c r="E202" s="8" t="s">
        <v>74</v>
      </c>
      <c r="F202" s="8"/>
      <c r="G202" s="8"/>
      <c r="H202" s="164">
        <f>SUM(H203+H209)</f>
        <v>10987.3</v>
      </c>
    </row>
    <row r="203" spans="2:8" ht="48" thickBot="1" x14ac:dyDescent="0.25">
      <c r="B203" s="119" t="s">
        <v>57</v>
      </c>
      <c r="C203" s="8" t="s">
        <v>80</v>
      </c>
      <c r="D203" s="8" t="s">
        <v>73</v>
      </c>
      <c r="E203" s="8" t="s">
        <v>74</v>
      </c>
      <c r="F203" s="11" t="s">
        <v>690</v>
      </c>
      <c r="G203" s="8"/>
      <c r="H203" s="67">
        <f>SUM(H204:H208)</f>
        <v>4569.3</v>
      </c>
    </row>
    <row r="204" spans="2:8" ht="48" thickBot="1" x14ac:dyDescent="0.25">
      <c r="B204" s="117" t="s">
        <v>28</v>
      </c>
      <c r="C204" s="7" t="s">
        <v>80</v>
      </c>
      <c r="D204" s="7" t="s">
        <v>73</v>
      </c>
      <c r="E204" s="7" t="s">
        <v>74</v>
      </c>
      <c r="F204" s="43" t="s">
        <v>690</v>
      </c>
      <c r="G204" s="7" t="s">
        <v>78</v>
      </c>
      <c r="H204" s="3">
        <v>1996</v>
      </c>
    </row>
    <row r="205" spans="2:8" ht="63.75" thickBot="1" x14ac:dyDescent="0.25">
      <c r="B205" s="116" t="s">
        <v>10</v>
      </c>
      <c r="C205" s="7" t="s">
        <v>80</v>
      </c>
      <c r="D205" s="7" t="s">
        <v>73</v>
      </c>
      <c r="E205" s="7" t="s">
        <v>74</v>
      </c>
      <c r="F205" s="43" t="s">
        <v>690</v>
      </c>
      <c r="G205" s="7">
        <v>119</v>
      </c>
      <c r="H205" s="3">
        <v>602.79999999999995</v>
      </c>
    </row>
    <row r="206" spans="2:8" ht="32.25" thickBot="1" x14ac:dyDescent="0.25">
      <c r="B206" s="38" t="s">
        <v>13</v>
      </c>
      <c r="C206" s="7" t="s">
        <v>80</v>
      </c>
      <c r="D206" s="7" t="s">
        <v>73</v>
      </c>
      <c r="E206" s="7" t="s">
        <v>74</v>
      </c>
      <c r="F206" s="43" t="s">
        <v>690</v>
      </c>
      <c r="G206" s="7">
        <v>244</v>
      </c>
      <c r="H206" s="3">
        <v>1682.5</v>
      </c>
    </row>
    <row r="207" spans="2:8" ht="16.5" thickBot="1" x14ac:dyDescent="0.25">
      <c r="B207" s="38" t="s">
        <v>526</v>
      </c>
      <c r="C207" s="7" t="s">
        <v>80</v>
      </c>
      <c r="D207" s="7" t="s">
        <v>73</v>
      </c>
      <c r="E207" s="7" t="s">
        <v>74</v>
      </c>
      <c r="F207" s="43" t="s">
        <v>690</v>
      </c>
      <c r="G207" s="7" t="s">
        <v>511</v>
      </c>
      <c r="H207" s="3">
        <v>280</v>
      </c>
    </row>
    <row r="208" spans="2:8" ht="16.5" thickBot="1" x14ac:dyDescent="0.25">
      <c r="B208" s="117" t="s">
        <v>46</v>
      </c>
      <c r="C208" s="7" t="s">
        <v>80</v>
      </c>
      <c r="D208" s="7" t="s">
        <v>73</v>
      </c>
      <c r="E208" s="7" t="s">
        <v>74</v>
      </c>
      <c r="F208" s="43" t="s">
        <v>690</v>
      </c>
      <c r="G208" s="7">
        <v>850</v>
      </c>
      <c r="H208" s="3">
        <v>8</v>
      </c>
    </row>
    <row r="209" spans="2:8" ht="142.5" thickBot="1" x14ac:dyDescent="0.25">
      <c r="B209" s="119" t="s">
        <v>53</v>
      </c>
      <c r="C209" s="8" t="s">
        <v>80</v>
      </c>
      <c r="D209" s="8" t="s">
        <v>73</v>
      </c>
      <c r="E209" s="8" t="s">
        <v>74</v>
      </c>
      <c r="F209" s="11" t="s">
        <v>691</v>
      </c>
      <c r="G209" s="8"/>
      <c r="H209" s="33">
        <f>SUM(H210+H211+H212)</f>
        <v>6418</v>
      </c>
    </row>
    <row r="210" spans="2:8" ht="48" thickBot="1" x14ac:dyDescent="0.25">
      <c r="B210" s="117" t="s">
        <v>54</v>
      </c>
      <c r="C210" s="7" t="s">
        <v>80</v>
      </c>
      <c r="D210" s="7" t="s">
        <v>73</v>
      </c>
      <c r="E210" s="7" t="s">
        <v>74</v>
      </c>
      <c r="F210" s="43" t="s">
        <v>691</v>
      </c>
      <c r="G210" s="7">
        <v>111</v>
      </c>
      <c r="H210" s="3">
        <v>4836</v>
      </c>
    </row>
    <row r="211" spans="2:8" ht="63.75" thickBot="1" x14ac:dyDescent="0.25">
      <c r="B211" s="116" t="s">
        <v>10</v>
      </c>
      <c r="C211" s="7" t="s">
        <v>80</v>
      </c>
      <c r="D211" s="7" t="s">
        <v>73</v>
      </c>
      <c r="E211" s="7" t="s">
        <v>74</v>
      </c>
      <c r="F211" s="43" t="s">
        <v>691</v>
      </c>
      <c r="G211" s="7">
        <v>119</v>
      </c>
      <c r="H211" s="3">
        <v>1461</v>
      </c>
    </row>
    <row r="212" spans="2:8" ht="32.25" thickBot="1" x14ac:dyDescent="0.25">
      <c r="B212" s="38" t="s">
        <v>13</v>
      </c>
      <c r="C212" s="7" t="s">
        <v>80</v>
      </c>
      <c r="D212" s="7" t="s">
        <v>73</v>
      </c>
      <c r="E212" s="7" t="s">
        <v>74</v>
      </c>
      <c r="F212" s="43" t="s">
        <v>691</v>
      </c>
      <c r="G212" s="7">
        <v>244</v>
      </c>
      <c r="H212" s="3">
        <v>121</v>
      </c>
    </row>
    <row r="213" spans="2:8" ht="16.5" thickBot="1" x14ac:dyDescent="0.25">
      <c r="B213" s="272" t="s">
        <v>599</v>
      </c>
      <c r="C213" s="8" t="s">
        <v>80</v>
      </c>
      <c r="D213" s="8" t="s">
        <v>73</v>
      </c>
      <c r="E213" s="8" t="s">
        <v>109</v>
      </c>
      <c r="F213" s="43"/>
      <c r="G213" s="8"/>
      <c r="H213" s="3">
        <f>SUM(H214:H215)</f>
        <v>114.6</v>
      </c>
    </row>
    <row r="214" spans="2:8" ht="48" thickBot="1" x14ac:dyDescent="0.25">
      <c r="B214" s="266" t="s">
        <v>54</v>
      </c>
      <c r="C214" s="7" t="s">
        <v>80</v>
      </c>
      <c r="D214" s="7" t="s">
        <v>73</v>
      </c>
      <c r="E214" s="7" t="s">
        <v>109</v>
      </c>
      <c r="F214" s="43" t="s">
        <v>692</v>
      </c>
      <c r="G214" s="7" t="s">
        <v>78</v>
      </c>
      <c r="H214" s="3">
        <v>88</v>
      </c>
    </row>
    <row r="215" spans="2:8" ht="63.75" thickBot="1" x14ac:dyDescent="0.25">
      <c r="B215" s="267" t="s">
        <v>10</v>
      </c>
      <c r="C215" s="7" t="s">
        <v>80</v>
      </c>
      <c r="D215" s="7" t="s">
        <v>73</v>
      </c>
      <c r="E215" s="7" t="s">
        <v>109</v>
      </c>
      <c r="F215" s="43" t="s">
        <v>692</v>
      </c>
      <c r="G215" s="7" t="s">
        <v>496</v>
      </c>
      <c r="H215" s="3">
        <v>26.6</v>
      </c>
    </row>
    <row r="216" spans="2:8" ht="16.5" thickBot="1" x14ac:dyDescent="0.25">
      <c r="B216" s="119" t="s">
        <v>29</v>
      </c>
      <c r="C216" s="8" t="s">
        <v>80</v>
      </c>
      <c r="D216" s="8">
        <v>10</v>
      </c>
      <c r="E216" s="8"/>
      <c r="F216" s="8"/>
      <c r="G216" s="8"/>
      <c r="H216" s="1">
        <v>180</v>
      </c>
    </row>
    <row r="217" spans="2:8" ht="16.5" thickBot="1" x14ac:dyDescent="0.25">
      <c r="B217" s="119" t="s">
        <v>33</v>
      </c>
      <c r="C217" s="8" t="s">
        <v>80</v>
      </c>
      <c r="D217" s="8">
        <v>10</v>
      </c>
      <c r="E217" s="8" t="s">
        <v>71</v>
      </c>
      <c r="F217" s="8"/>
      <c r="G217" s="8"/>
      <c r="H217" s="1">
        <v>180</v>
      </c>
    </row>
    <row r="218" spans="2:8" ht="48" thickBot="1" x14ac:dyDescent="0.25">
      <c r="B218" s="119" t="s">
        <v>55</v>
      </c>
      <c r="C218" s="8" t="s">
        <v>80</v>
      </c>
      <c r="D218" s="8">
        <v>10</v>
      </c>
      <c r="E218" s="8" t="s">
        <v>71</v>
      </c>
      <c r="F218" s="8" t="s">
        <v>693</v>
      </c>
      <c r="G218" s="8"/>
      <c r="H218" s="1">
        <v>180</v>
      </c>
    </row>
    <row r="219" spans="2:8" ht="32.25" thickBot="1" x14ac:dyDescent="0.25">
      <c r="B219" s="5" t="s">
        <v>32</v>
      </c>
      <c r="C219" s="7" t="s">
        <v>80</v>
      </c>
      <c r="D219" s="7">
        <v>10</v>
      </c>
      <c r="E219" s="7" t="s">
        <v>71</v>
      </c>
      <c r="F219" s="7" t="s">
        <v>693</v>
      </c>
      <c r="G219" s="7">
        <v>313</v>
      </c>
      <c r="H219" s="3">
        <v>180</v>
      </c>
    </row>
    <row r="220" spans="2:8" ht="16.5" thickBot="1" x14ac:dyDescent="0.25">
      <c r="B220" s="160" t="s">
        <v>81</v>
      </c>
      <c r="C220" s="161" t="s">
        <v>82</v>
      </c>
      <c r="D220" s="161"/>
      <c r="E220" s="161"/>
      <c r="F220" s="161"/>
      <c r="G220" s="161"/>
      <c r="H220" s="162">
        <f>SUM(H221+H232)</f>
        <v>6709.4</v>
      </c>
    </row>
    <row r="221" spans="2:8" ht="16.5" thickBot="1" x14ac:dyDescent="0.25">
      <c r="B221" s="119" t="s">
        <v>50</v>
      </c>
      <c r="C221" s="26" t="s">
        <v>82</v>
      </c>
      <c r="D221" s="26" t="s">
        <v>73</v>
      </c>
      <c r="E221" s="26" t="s">
        <v>74</v>
      </c>
      <c r="F221" s="12"/>
      <c r="G221" s="12"/>
      <c r="H221" s="34">
        <f>SUM(H222+H228)</f>
        <v>6634.4</v>
      </c>
    </row>
    <row r="222" spans="2:8" ht="48" thickBot="1" x14ac:dyDescent="0.25">
      <c r="B222" s="119" t="s">
        <v>57</v>
      </c>
      <c r="C222" s="26" t="s">
        <v>82</v>
      </c>
      <c r="D222" s="8" t="s">
        <v>73</v>
      </c>
      <c r="E222" s="8" t="s">
        <v>74</v>
      </c>
      <c r="F222" s="11" t="s">
        <v>690</v>
      </c>
      <c r="G222" s="8"/>
      <c r="H222" s="33">
        <f>SUM(H227+H226+H225+H224+H223)</f>
        <v>3274.4</v>
      </c>
    </row>
    <row r="223" spans="2:8" ht="48" thickBot="1" x14ac:dyDescent="0.25">
      <c r="B223" s="117" t="s">
        <v>28</v>
      </c>
      <c r="C223" s="28" t="s">
        <v>82</v>
      </c>
      <c r="D223" s="7" t="s">
        <v>73</v>
      </c>
      <c r="E223" s="7" t="s">
        <v>74</v>
      </c>
      <c r="F223" s="43" t="s">
        <v>690</v>
      </c>
      <c r="G223" s="7" t="s">
        <v>78</v>
      </c>
      <c r="H223" s="3">
        <v>1727</v>
      </c>
    </row>
    <row r="224" spans="2:8" ht="63.75" thickBot="1" x14ac:dyDescent="0.25">
      <c r="B224" s="116" t="s">
        <v>10</v>
      </c>
      <c r="C224" s="28" t="s">
        <v>82</v>
      </c>
      <c r="D224" s="7" t="s">
        <v>73</v>
      </c>
      <c r="E224" s="7" t="s">
        <v>74</v>
      </c>
      <c r="F224" s="43" t="s">
        <v>690</v>
      </c>
      <c r="G224" s="7">
        <v>119</v>
      </c>
      <c r="H224" s="3">
        <v>521.6</v>
      </c>
    </row>
    <row r="225" spans="2:8" ht="32.25" thickBot="1" x14ac:dyDescent="0.25">
      <c r="B225" s="38" t="s">
        <v>13</v>
      </c>
      <c r="C225" s="28" t="s">
        <v>82</v>
      </c>
      <c r="D225" s="7" t="s">
        <v>73</v>
      </c>
      <c r="E225" s="7" t="s">
        <v>74</v>
      </c>
      <c r="F225" s="43" t="s">
        <v>690</v>
      </c>
      <c r="G225" s="7">
        <v>244</v>
      </c>
      <c r="H225" s="3">
        <v>722.8</v>
      </c>
    </row>
    <row r="226" spans="2:8" ht="16.5" thickBot="1" x14ac:dyDescent="0.25">
      <c r="B226" s="38" t="s">
        <v>526</v>
      </c>
      <c r="C226" s="28" t="s">
        <v>82</v>
      </c>
      <c r="D226" s="7" t="s">
        <v>73</v>
      </c>
      <c r="E226" s="7" t="s">
        <v>74</v>
      </c>
      <c r="F226" s="43" t="s">
        <v>690</v>
      </c>
      <c r="G226" s="7" t="s">
        <v>511</v>
      </c>
      <c r="H226" s="3">
        <v>300</v>
      </c>
    </row>
    <row r="227" spans="2:8" ht="16.5" thickBot="1" x14ac:dyDescent="0.25">
      <c r="B227" s="117" t="s">
        <v>46</v>
      </c>
      <c r="C227" s="28" t="s">
        <v>82</v>
      </c>
      <c r="D227" s="7" t="s">
        <v>73</v>
      </c>
      <c r="E227" s="7" t="s">
        <v>74</v>
      </c>
      <c r="F227" s="43" t="s">
        <v>690</v>
      </c>
      <c r="G227" s="7">
        <v>850</v>
      </c>
      <c r="H227" s="3">
        <v>3</v>
      </c>
    </row>
    <row r="228" spans="2:8" ht="142.5" thickBot="1" x14ac:dyDescent="0.25">
      <c r="B228" s="119" t="s">
        <v>53</v>
      </c>
      <c r="C228" s="26" t="s">
        <v>82</v>
      </c>
      <c r="D228" s="8" t="s">
        <v>73</v>
      </c>
      <c r="E228" s="8" t="s">
        <v>74</v>
      </c>
      <c r="F228" s="11" t="s">
        <v>691</v>
      </c>
      <c r="G228" s="8"/>
      <c r="H228" s="1">
        <f>SUM(H229:H231)</f>
        <v>3360</v>
      </c>
    </row>
    <row r="229" spans="2:8" ht="48" thickBot="1" x14ac:dyDescent="0.25">
      <c r="B229" s="117" t="s">
        <v>54</v>
      </c>
      <c r="C229" s="28" t="s">
        <v>82</v>
      </c>
      <c r="D229" s="7" t="s">
        <v>73</v>
      </c>
      <c r="E229" s="7" t="s">
        <v>74</v>
      </c>
      <c r="F229" s="43" t="s">
        <v>691</v>
      </c>
      <c r="G229" s="7">
        <v>111</v>
      </c>
      <c r="H229" s="3">
        <v>2544</v>
      </c>
    </row>
    <row r="230" spans="2:8" ht="63.75" thickBot="1" x14ac:dyDescent="0.25">
      <c r="B230" s="116" t="s">
        <v>10</v>
      </c>
      <c r="C230" s="28" t="s">
        <v>82</v>
      </c>
      <c r="D230" s="7" t="s">
        <v>73</v>
      </c>
      <c r="E230" s="7" t="s">
        <v>74</v>
      </c>
      <c r="F230" s="43" t="s">
        <v>691</v>
      </c>
      <c r="G230" s="7">
        <v>119</v>
      </c>
      <c r="H230" s="3">
        <v>769</v>
      </c>
    </row>
    <row r="231" spans="2:8" ht="32.25" thickBot="1" x14ac:dyDescent="0.25">
      <c r="B231" s="38" t="s">
        <v>13</v>
      </c>
      <c r="C231" s="28" t="s">
        <v>82</v>
      </c>
      <c r="D231" s="7" t="s">
        <v>73</v>
      </c>
      <c r="E231" s="7" t="s">
        <v>74</v>
      </c>
      <c r="F231" s="43" t="s">
        <v>691</v>
      </c>
      <c r="G231" s="7">
        <v>244</v>
      </c>
      <c r="H231" s="3">
        <v>47</v>
      </c>
    </row>
    <row r="232" spans="2:8" ht="16.5" thickBot="1" x14ac:dyDescent="0.25">
      <c r="B232" s="119" t="s">
        <v>29</v>
      </c>
      <c r="C232" s="26" t="s">
        <v>82</v>
      </c>
      <c r="D232" s="8">
        <v>10</v>
      </c>
      <c r="E232" s="8"/>
      <c r="F232" s="43"/>
      <c r="G232" s="8"/>
      <c r="H232" s="1">
        <v>75</v>
      </c>
    </row>
    <row r="233" spans="2:8" ht="16.5" thickBot="1" x14ac:dyDescent="0.25">
      <c r="B233" s="119" t="s">
        <v>33</v>
      </c>
      <c r="C233" s="26" t="s">
        <v>82</v>
      </c>
      <c r="D233" s="8">
        <v>10</v>
      </c>
      <c r="E233" s="8" t="s">
        <v>71</v>
      </c>
      <c r="F233" s="8"/>
      <c r="G233" s="8"/>
      <c r="H233" s="1">
        <v>75</v>
      </c>
    </row>
    <row r="234" spans="2:8" ht="48" thickBot="1" x14ac:dyDescent="0.25">
      <c r="B234" s="119" t="s">
        <v>55</v>
      </c>
      <c r="C234" s="26" t="s">
        <v>82</v>
      </c>
      <c r="D234" s="8">
        <v>10</v>
      </c>
      <c r="E234" s="8" t="s">
        <v>71</v>
      </c>
      <c r="F234" s="8" t="s">
        <v>693</v>
      </c>
      <c r="G234" s="8"/>
      <c r="H234" s="1">
        <v>75</v>
      </c>
    </row>
    <row r="235" spans="2:8" ht="32.25" thickBot="1" x14ac:dyDescent="0.25">
      <c r="B235" s="5" t="s">
        <v>32</v>
      </c>
      <c r="C235" s="28" t="s">
        <v>82</v>
      </c>
      <c r="D235" s="7">
        <v>10</v>
      </c>
      <c r="E235" s="7" t="s">
        <v>71</v>
      </c>
      <c r="F235" s="7" t="s">
        <v>693</v>
      </c>
      <c r="G235" s="7">
        <v>313</v>
      </c>
      <c r="H235" s="3">
        <v>75</v>
      </c>
    </row>
    <row r="236" spans="2:8" ht="16.5" thickBot="1" x14ac:dyDescent="0.25">
      <c r="B236" s="160" t="s">
        <v>83</v>
      </c>
      <c r="C236" s="161" t="s">
        <v>84</v>
      </c>
      <c r="D236" s="161"/>
      <c r="E236" s="161"/>
      <c r="F236" s="161"/>
      <c r="G236" s="161"/>
      <c r="H236" s="162">
        <f>SUM(H237+H251+H248)</f>
        <v>14882.800000000001</v>
      </c>
    </row>
    <row r="237" spans="2:8" ht="16.5" thickBot="1" x14ac:dyDescent="0.25">
      <c r="B237" s="119" t="s">
        <v>50</v>
      </c>
      <c r="C237" s="26" t="s">
        <v>84</v>
      </c>
      <c r="D237" s="8" t="s">
        <v>73</v>
      </c>
      <c r="E237" s="8" t="s">
        <v>74</v>
      </c>
      <c r="F237" s="12"/>
      <c r="G237" s="12"/>
      <c r="H237" s="34">
        <f>SUM(H238+H244)</f>
        <v>14480.2</v>
      </c>
    </row>
    <row r="238" spans="2:8" ht="48" thickBot="1" x14ac:dyDescent="0.25">
      <c r="B238" s="119" t="s">
        <v>57</v>
      </c>
      <c r="C238" s="26" t="s">
        <v>84</v>
      </c>
      <c r="D238" s="8" t="s">
        <v>73</v>
      </c>
      <c r="E238" s="8" t="s">
        <v>74</v>
      </c>
      <c r="F238" s="11" t="s">
        <v>690</v>
      </c>
      <c r="G238" s="8"/>
      <c r="H238" s="33">
        <f>SUM(H239+H240+H241+H242+H243)</f>
        <v>5183.2</v>
      </c>
    </row>
    <row r="239" spans="2:8" ht="48" thickBot="1" x14ac:dyDescent="0.25">
      <c r="B239" s="117" t="s">
        <v>28</v>
      </c>
      <c r="C239" s="28" t="s">
        <v>84</v>
      </c>
      <c r="D239" s="7" t="s">
        <v>73</v>
      </c>
      <c r="E239" s="7" t="s">
        <v>74</v>
      </c>
      <c r="F239" s="43" t="s">
        <v>690</v>
      </c>
      <c r="G239" s="7" t="s">
        <v>78</v>
      </c>
      <c r="H239" s="3">
        <v>2131</v>
      </c>
    </row>
    <row r="240" spans="2:8" ht="63.75" thickBot="1" x14ac:dyDescent="0.25">
      <c r="B240" s="116" t="s">
        <v>10</v>
      </c>
      <c r="C240" s="28" t="s">
        <v>84</v>
      </c>
      <c r="D240" s="7" t="s">
        <v>73</v>
      </c>
      <c r="E240" s="7" t="s">
        <v>74</v>
      </c>
      <c r="F240" s="43" t="s">
        <v>690</v>
      </c>
      <c r="G240" s="7">
        <v>119</v>
      </c>
      <c r="H240" s="3">
        <v>643.6</v>
      </c>
    </row>
    <row r="241" spans="2:8" ht="32.25" thickBot="1" x14ac:dyDescent="0.25">
      <c r="B241" s="38" t="s">
        <v>13</v>
      </c>
      <c r="C241" s="28" t="s">
        <v>84</v>
      </c>
      <c r="D241" s="7" t="s">
        <v>73</v>
      </c>
      <c r="E241" s="7" t="s">
        <v>74</v>
      </c>
      <c r="F241" s="43" t="s">
        <v>690</v>
      </c>
      <c r="G241" s="7">
        <v>244</v>
      </c>
      <c r="H241" s="3">
        <v>1978.6</v>
      </c>
    </row>
    <row r="242" spans="2:8" ht="16.5" thickBot="1" x14ac:dyDescent="0.25">
      <c r="B242" s="38" t="s">
        <v>526</v>
      </c>
      <c r="C242" s="28" t="s">
        <v>84</v>
      </c>
      <c r="D242" s="7" t="s">
        <v>73</v>
      </c>
      <c r="E242" s="7" t="s">
        <v>74</v>
      </c>
      <c r="F242" s="43" t="s">
        <v>690</v>
      </c>
      <c r="G242" s="7" t="s">
        <v>511</v>
      </c>
      <c r="H242" s="3">
        <v>423</v>
      </c>
    </row>
    <row r="243" spans="2:8" ht="16.5" thickBot="1" x14ac:dyDescent="0.25">
      <c r="B243" s="117" t="s">
        <v>46</v>
      </c>
      <c r="C243" s="28" t="s">
        <v>84</v>
      </c>
      <c r="D243" s="7" t="s">
        <v>73</v>
      </c>
      <c r="E243" s="7" t="s">
        <v>74</v>
      </c>
      <c r="F243" s="43" t="s">
        <v>690</v>
      </c>
      <c r="G243" s="7">
        <v>850</v>
      </c>
      <c r="H243" s="3">
        <v>7</v>
      </c>
    </row>
    <row r="244" spans="2:8" ht="142.5" thickBot="1" x14ac:dyDescent="0.25">
      <c r="B244" s="119" t="s">
        <v>53</v>
      </c>
      <c r="C244" s="26" t="s">
        <v>84</v>
      </c>
      <c r="D244" s="8" t="s">
        <v>73</v>
      </c>
      <c r="E244" s="8" t="s">
        <v>74</v>
      </c>
      <c r="F244" s="11" t="s">
        <v>691</v>
      </c>
      <c r="G244" s="8"/>
      <c r="H244" s="1">
        <f>SUM(H245:H247)</f>
        <v>9297</v>
      </c>
    </row>
    <row r="245" spans="2:8" ht="48" thickBot="1" x14ac:dyDescent="0.25">
      <c r="B245" s="117" t="s">
        <v>54</v>
      </c>
      <c r="C245" s="28" t="s">
        <v>84</v>
      </c>
      <c r="D245" s="7" t="s">
        <v>73</v>
      </c>
      <c r="E245" s="7" t="s">
        <v>74</v>
      </c>
      <c r="F245" s="43" t="s">
        <v>691</v>
      </c>
      <c r="G245" s="7">
        <v>111</v>
      </c>
      <c r="H245" s="3">
        <v>6948</v>
      </c>
    </row>
    <row r="246" spans="2:8" ht="63.75" thickBot="1" x14ac:dyDescent="0.25">
      <c r="B246" s="116" t="s">
        <v>10</v>
      </c>
      <c r="C246" s="28" t="s">
        <v>84</v>
      </c>
      <c r="D246" s="7" t="s">
        <v>73</v>
      </c>
      <c r="E246" s="7" t="s">
        <v>74</v>
      </c>
      <c r="F246" s="43" t="s">
        <v>691</v>
      </c>
      <c r="G246" s="7">
        <v>119</v>
      </c>
      <c r="H246" s="3">
        <v>2099</v>
      </c>
    </row>
    <row r="247" spans="2:8" ht="32.25" thickBot="1" x14ac:dyDescent="0.25">
      <c r="B247" s="38" t="s">
        <v>13</v>
      </c>
      <c r="C247" s="28" t="s">
        <v>84</v>
      </c>
      <c r="D247" s="7" t="s">
        <v>73</v>
      </c>
      <c r="E247" s="7" t="s">
        <v>74</v>
      </c>
      <c r="F247" s="43" t="s">
        <v>691</v>
      </c>
      <c r="G247" s="7">
        <v>244</v>
      </c>
      <c r="H247" s="3">
        <v>250</v>
      </c>
    </row>
    <row r="248" spans="2:8" ht="16.5" thickBot="1" x14ac:dyDescent="0.25">
      <c r="B248" s="272" t="s">
        <v>599</v>
      </c>
      <c r="C248" s="8" t="s">
        <v>84</v>
      </c>
      <c r="D248" s="8" t="s">
        <v>73</v>
      </c>
      <c r="E248" s="8" t="s">
        <v>109</v>
      </c>
      <c r="F248" s="43"/>
      <c r="G248" s="8"/>
      <c r="H248" s="3">
        <f>SUM(H249:H250)</f>
        <v>114.6</v>
      </c>
    </row>
    <row r="249" spans="2:8" ht="48" thickBot="1" x14ac:dyDescent="0.25">
      <c r="B249" s="266" t="s">
        <v>54</v>
      </c>
      <c r="C249" s="7" t="s">
        <v>84</v>
      </c>
      <c r="D249" s="7" t="s">
        <v>73</v>
      </c>
      <c r="E249" s="7" t="s">
        <v>109</v>
      </c>
      <c r="F249" s="43" t="s">
        <v>692</v>
      </c>
      <c r="G249" s="7" t="s">
        <v>78</v>
      </c>
      <c r="H249" s="3">
        <v>88</v>
      </c>
    </row>
    <row r="250" spans="2:8" ht="63.75" thickBot="1" x14ac:dyDescent="0.25">
      <c r="B250" s="267" t="s">
        <v>10</v>
      </c>
      <c r="C250" s="7" t="s">
        <v>84</v>
      </c>
      <c r="D250" s="7" t="s">
        <v>73</v>
      </c>
      <c r="E250" s="7" t="s">
        <v>109</v>
      </c>
      <c r="F250" s="43" t="s">
        <v>692</v>
      </c>
      <c r="G250" s="7" t="s">
        <v>496</v>
      </c>
      <c r="H250" s="3">
        <v>26.6</v>
      </c>
    </row>
    <row r="251" spans="2:8" ht="16.5" thickBot="1" x14ac:dyDescent="0.25">
      <c r="B251" s="119" t="s">
        <v>29</v>
      </c>
      <c r="C251" s="26" t="s">
        <v>84</v>
      </c>
      <c r="D251" s="8">
        <v>10</v>
      </c>
      <c r="E251" s="8"/>
      <c r="F251" s="8"/>
      <c r="G251" s="8"/>
      <c r="H251" s="1">
        <v>288</v>
      </c>
    </row>
    <row r="252" spans="2:8" ht="16.5" thickBot="1" x14ac:dyDescent="0.25">
      <c r="B252" s="119" t="s">
        <v>33</v>
      </c>
      <c r="C252" s="26" t="s">
        <v>84</v>
      </c>
      <c r="D252" s="8">
        <v>10</v>
      </c>
      <c r="E252" s="8" t="s">
        <v>71</v>
      </c>
      <c r="F252" s="8"/>
      <c r="G252" s="8"/>
      <c r="H252" s="1">
        <v>288</v>
      </c>
    </row>
    <row r="253" spans="2:8" ht="48" thickBot="1" x14ac:dyDescent="0.25">
      <c r="B253" s="119" t="s">
        <v>55</v>
      </c>
      <c r="C253" s="26" t="s">
        <v>84</v>
      </c>
      <c r="D253" s="8">
        <v>10</v>
      </c>
      <c r="E253" s="8" t="s">
        <v>71</v>
      </c>
      <c r="F253" s="8" t="s">
        <v>693</v>
      </c>
      <c r="G253" s="8"/>
      <c r="H253" s="1">
        <v>288</v>
      </c>
    </row>
    <row r="254" spans="2:8" ht="32.25" thickBot="1" x14ac:dyDescent="0.25">
      <c r="B254" s="5" t="s">
        <v>32</v>
      </c>
      <c r="C254" s="28" t="s">
        <v>84</v>
      </c>
      <c r="D254" s="7">
        <v>10</v>
      </c>
      <c r="E254" s="7" t="s">
        <v>71</v>
      </c>
      <c r="F254" s="7" t="s">
        <v>693</v>
      </c>
      <c r="G254" s="7">
        <v>313</v>
      </c>
      <c r="H254" s="3">
        <v>288</v>
      </c>
    </row>
    <row r="255" spans="2:8" ht="32.25" thickBot="1" x14ac:dyDescent="0.25">
      <c r="B255" s="160" t="s">
        <v>85</v>
      </c>
      <c r="C255" s="161" t="s">
        <v>86</v>
      </c>
      <c r="D255" s="161"/>
      <c r="E255" s="161"/>
      <c r="F255" s="161"/>
      <c r="G255" s="161"/>
      <c r="H255" s="162">
        <f>SUM(H256+H267)</f>
        <v>3862.8</v>
      </c>
    </row>
    <row r="256" spans="2:8" ht="16.5" thickBot="1" x14ac:dyDescent="0.25">
      <c r="B256" s="119" t="s">
        <v>50</v>
      </c>
      <c r="C256" s="26" t="s">
        <v>86</v>
      </c>
      <c r="D256" s="8" t="s">
        <v>73</v>
      </c>
      <c r="E256" s="8" t="s">
        <v>74</v>
      </c>
      <c r="F256" s="12"/>
      <c r="G256" s="12"/>
      <c r="H256" s="34">
        <f>SUM(H257+H263)</f>
        <v>3823.8</v>
      </c>
    </row>
    <row r="257" spans="2:8" ht="48" thickBot="1" x14ac:dyDescent="0.25">
      <c r="B257" s="119" t="s">
        <v>57</v>
      </c>
      <c r="C257" s="26" t="s">
        <v>86</v>
      </c>
      <c r="D257" s="8" t="s">
        <v>73</v>
      </c>
      <c r="E257" s="8" t="s">
        <v>74</v>
      </c>
      <c r="F257" s="11" t="s">
        <v>690</v>
      </c>
      <c r="G257" s="8"/>
      <c r="H257" s="33">
        <f>SUM(H258+H259+H260+H261+H262)</f>
        <v>2137.8000000000002</v>
      </c>
    </row>
    <row r="258" spans="2:8" ht="48" thickBot="1" x14ac:dyDescent="0.25">
      <c r="B258" s="117" t="s">
        <v>28</v>
      </c>
      <c r="C258" s="28" t="s">
        <v>86</v>
      </c>
      <c r="D258" s="7" t="s">
        <v>73</v>
      </c>
      <c r="E258" s="7" t="s">
        <v>74</v>
      </c>
      <c r="F258" s="43" t="s">
        <v>690</v>
      </c>
      <c r="G258" s="7" t="s">
        <v>78</v>
      </c>
      <c r="H258" s="3">
        <v>1188</v>
      </c>
    </row>
    <row r="259" spans="2:8" ht="63.75" thickBot="1" x14ac:dyDescent="0.25">
      <c r="B259" s="116" t="s">
        <v>10</v>
      </c>
      <c r="C259" s="28" t="s">
        <v>86</v>
      </c>
      <c r="D259" s="7" t="s">
        <v>73</v>
      </c>
      <c r="E259" s="7" t="s">
        <v>74</v>
      </c>
      <c r="F259" s="43" t="s">
        <v>690</v>
      </c>
      <c r="G259" s="7">
        <v>119</v>
      </c>
      <c r="H259" s="3">
        <v>358.8</v>
      </c>
    </row>
    <row r="260" spans="2:8" ht="32.25" thickBot="1" x14ac:dyDescent="0.25">
      <c r="B260" s="38" t="s">
        <v>13</v>
      </c>
      <c r="C260" s="28" t="s">
        <v>86</v>
      </c>
      <c r="D260" s="7" t="s">
        <v>73</v>
      </c>
      <c r="E260" s="7" t="s">
        <v>74</v>
      </c>
      <c r="F260" s="43" t="s">
        <v>690</v>
      </c>
      <c r="G260" s="7">
        <v>244</v>
      </c>
      <c r="H260" s="3">
        <v>453</v>
      </c>
    </row>
    <row r="261" spans="2:8" ht="16.5" thickBot="1" x14ac:dyDescent="0.25">
      <c r="B261" s="38" t="s">
        <v>526</v>
      </c>
      <c r="C261" s="28" t="s">
        <v>86</v>
      </c>
      <c r="D261" s="7" t="s">
        <v>73</v>
      </c>
      <c r="E261" s="7" t="s">
        <v>74</v>
      </c>
      <c r="F261" s="43" t="s">
        <v>690</v>
      </c>
      <c r="G261" s="7" t="s">
        <v>511</v>
      </c>
      <c r="H261" s="3">
        <v>135</v>
      </c>
    </row>
    <row r="262" spans="2:8" ht="16.5" thickBot="1" x14ac:dyDescent="0.25">
      <c r="B262" s="117" t="s">
        <v>46</v>
      </c>
      <c r="C262" s="28" t="s">
        <v>86</v>
      </c>
      <c r="D262" s="7" t="s">
        <v>73</v>
      </c>
      <c r="E262" s="7" t="s">
        <v>74</v>
      </c>
      <c r="F262" s="43" t="s">
        <v>690</v>
      </c>
      <c r="G262" s="7">
        <v>850</v>
      </c>
      <c r="H262" s="3">
        <v>3</v>
      </c>
    </row>
    <row r="263" spans="2:8" ht="142.5" thickBot="1" x14ac:dyDescent="0.25">
      <c r="B263" s="119" t="s">
        <v>53</v>
      </c>
      <c r="C263" s="26" t="s">
        <v>86</v>
      </c>
      <c r="D263" s="8" t="s">
        <v>73</v>
      </c>
      <c r="E263" s="8" t="s">
        <v>74</v>
      </c>
      <c r="F263" s="11" t="s">
        <v>691</v>
      </c>
      <c r="G263" s="8"/>
      <c r="H263" s="1">
        <f>SUM(H264:H266)</f>
        <v>1686</v>
      </c>
    </row>
    <row r="264" spans="2:8" ht="48" thickBot="1" x14ac:dyDescent="0.25">
      <c r="B264" s="117" t="s">
        <v>54</v>
      </c>
      <c r="C264" s="28" t="s">
        <v>86</v>
      </c>
      <c r="D264" s="7" t="s">
        <v>73</v>
      </c>
      <c r="E264" s="7" t="s">
        <v>74</v>
      </c>
      <c r="F264" s="43" t="s">
        <v>691</v>
      </c>
      <c r="G264" s="7">
        <v>111</v>
      </c>
      <c r="H264" s="3">
        <v>1272</v>
      </c>
    </row>
    <row r="265" spans="2:8" ht="63.75" thickBot="1" x14ac:dyDescent="0.25">
      <c r="B265" s="116" t="s">
        <v>10</v>
      </c>
      <c r="C265" s="28" t="s">
        <v>86</v>
      </c>
      <c r="D265" s="7" t="s">
        <v>73</v>
      </c>
      <c r="E265" s="7" t="s">
        <v>74</v>
      </c>
      <c r="F265" s="43" t="s">
        <v>364</v>
      </c>
      <c r="G265" s="7">
        <v>119</v>
      </c>
      <c r="H265" s="3">
        <v>384</v>
      </c>
    </row>
    <row r="266" spans="2:8" ht="32.25" thickBot="1" x14ac:dyDescent="0.25">
      <c r="B266" s="38" t="s">
        <v>13</v>
      </c>
      <c r="C266" s="28" t="s">
        <v>86</v>
      </c>
      <c r="D266" s="7" t="s">
        <v>73</v>
      </c>
      <c r="E266" s="7" t="s">
        <v>74</v>
      </c>
      <c r="F266" s="43" t="s">
        <v>691</v>
      </c>
      <c r="G266" s="7">
        <v>244</v>
      </c>
      <c r="H266" s="3">
        <v>30</v>
      </c>
    </row>
    <row r="267" spans="2:8" ht="16.5" thickBot="1" x14ac:dyDescent="0.25">
      <c r="B267" s="119" t="s">
        <v>29</v>
      </c>
      <c r="C267" s="26" t="s">
        <v>86</v>
      </c>
      <c r="D267" s="8">
        <v>10</v>
      </c>
      <c r="E267" s="8"/>
      <c r="F267" s="43"/>
      <c r="G267" s="8"/>
      <c r="H267" s="1">
        <v>39</v>
      </c>
    </row>
    <row r="268" spans="2:8" ht="16.5" thickBot="1" x14ac:dyDescent="0.25">
      <c r="B268" s="119" t="s">
        <v>33</v>
      </c>
      <c r="C268" s="26" t="s">
        <v>86</v>
      </c>
      <c r="D268" s="8">
        <v>10</v>
      </c>
      <c r="E268" s="8" t="s">
        <v>71</v>
      </c>
      <c r="F268" s="8"/>
      <c r="G268" s="8"/>
      <c r="H268" s="1">
        <v>39</v>
      </c>
    </row>
    <row r="269" spans="2:8" ht="48" thickBot="1" x14ac:dyDescent="0.25">
      <c r="B269" s="119" t="s">
        <v>55</v>
      </c>
      <c r="C269" s="26" t="s">
        <v>86</v>
      </c>
      <c r="D269" s="8">
        <v>10</v>
      </c>
      <c r="E269" s="8" t="s">
        <v>71</v>
      </c>
      <c r="F269" s="8" t="s">
        <v>693</v>
      </c>
      <c r="G269" s="8"/>
      <c r="H269" s="1">
        <v>39</v>
      </c>
    </row>
    <row r="270" spans="2:8" ht="32.25" thickBot="1" x14ac:dyDescent="0.25">
      <c r="B270" s="5" t="s">
        <v>32</v>
      </c>
      <c r="C270" s="28" t="s">
        <v>86</v>
      </c>
      <c r="D270" s="7">
        <v>10</v>
      </c>
      <c r="E270" s="7" t="s">
        <v>71</v>
      </c>
      <c r="F270" s="7" t="s">
        <v>693</v>
      </c>
      <c r="G270" s="7">
        <v>313</v>
      </c>
      <c r="H270" s="3">
        <v>39</v>
      </c>
    </row>
    <row r="271" spans="2:8" ht="16.5" thickBot="1" x14ac:dyDescent="0.25">
      <c r="B271" s="160" t="s">
        <v>87</v>
      </c>
      <c r="C271" s="161" t="s">
        <v>88</v>
      </c>
      <c r="D271" s="161"/>
      <c r="E271" s="161"/>
      <c r="F271" s="161"/>
      <c r="G271" s="161"/>
      <c r="H271" s="162">
        <f>SUM(H272+H283)</f>
        <v>6561.6</v>
      </c>
    </row>
    <row r="272" spans="2:8" ht="16.5" thickBot="1" x14ac:dyDescent="0.25">
      <c r="B272" s="119" t="s">
        <v>50</v>
      </c>
      <c r="C272" s="26" t="s">
        <v>88</v>
      </c>
      <c r="D272" s="8" t="s">
        <v>73</v>
      </c>
      <c r="E272" s="8" t="s">
        <v>74</v>
      </c>
      <c r="F272" s="12"/>
      <c r="G272" s="12"/>
      <c r="H272" s="34">
        <f>SUM(H273+H279)</f>
        <v>6523.6</v>
      </c>
    </row>
    <row r="273" spans="2:8" ht="48" thickBot="1" x14ac:dyDescent="0.25">
      <c r="B273" s="119" t="s">
        <v>57</v>
      </c>
      <c r="C273" s="26" t="s">
        <v>88</v>
      </c>
      <c r="D273" s="8" t="s">
        <v>73</v>
      </c>
      <c r="E273" s="8" t="s">
        <v>74</v>
      </c>
      <c r="F273" s="11" t="s">
        <v>690</v>
      </c>
      <c r="G273" s="8"/>
      <c r="H273" s="33">
        <f>SUM(H274+H275+H276+H277+H278)</f>
        <v>3175.6</v>
      </c>
    </row>
    <row r="274" spans="2:8" ht="48" thickBot="1" x14ac:dyDescent="0.25">
      <c r="B274" s="117" t="s">
        <v>28</v>
      </c>
      <c r="C274" s="28" t="s">
        <v>88</v>
      </c>
      <c r="D274" s="7" t="s">
        <v>73</v>
      </c>
      <c r="E274" s="7" t="s">
        <v>74</v>
      </c>
      <c r="F274" s="43" t="s">
        <v>690</v>
      </c>
      <c r="G274" s="7" t="s">
        <v>78</v>
      </c>
      <c r="H274" s="3">
        <v>1727</v>
      </c>
    </row>
    <row r="275" spans="2:8" ht="63.75" thickBot="1" x14ac:dyDescent="0.25">
      <c r="B275" s="116" t="s">
        <v>10</v>
      </c>
      <c r="C275" s="28" t="s">
        <v>88</v>
      </c>
      <c r="D275" s="7" t="s">
        <v>73</v>
      </c>
      <c r="E275" s="7" t="s">
        <v>74</v>
      </c>
      <c r="F275" s="43" t="s">
        <v>690</v>
      </c>
      <c r="G275" s="7">
        <v>119</v>
      </c>
      <c r="H275" s="3">
        <v>521.6</v>
      </c>
    </row>
    <row r="276" spans="2:8" ht="32.25" thickBot="1" x14ac:dyDescent="0.25">
      <c r="B276" s="38" t="s">
        <v>13</v>
      </c>
      <c r="C276" s="28" t="s">
        <v>88</v>
      </c>
      <c r="D276" s="7" t="s">
        <v>73</v>
      </c>
      <c r="E276" s="7" t="s">
        <v>74</v>
      </c>
      <c r="F276" s="43" t="s">
        <v>690</v>
      </c>
      <c r="G276" s="7">
        <v>244</v>
      </c>
      <c r="H276" s="3">
        <v>570</v>
      </c>
    </row>
    <row r="277" spans="2:8" ht="16.5" thickBot="1" x14ac:dyDescent="0.25">
      <c r="B277" s="38" t="s">
        <v>526</v>
      </c>
      <c r="C277" s="28" t="s">
        <v>88</v>
      </c>
      <c r="D277" s="7" t="s">
        <v>73</v>
      </c>
      <c r="E277" s="7" t="s">
        <v>74</v>
      </c>
      <c r="F277" s="43" t="s">
        <v>690</v>
      </c>
      <c r="G277" s="7" t="s">
        <v>511</v>
      </c>
      <c r="H277" s="3">
        <v>347</v>
      </c>
    </row>
    <row r="278" spans="2:8" ht="16.5" thickBot="1" x14ac:dyDescent="0.25">
      <c r="B278" s="117" t="s">
        <v>46</v>
      </c>
      <c r="C278" s="28" t="s">
        <v>88</v>
      </c>
      <c r="D278" s="7" t="s">
        <v>73</v>
      </c>
      <c r="E278" s="7" t="s">
        <v>74</v>
      </c>
      <c r="F278" s="43" t="s">
        <v>690</v>
      </c>
      <c r="G278" s="7">
        <v>850</v>
      </c>
      <c r="H278" s="3">
        <v>10</v>
      </c>
    </row>
    <row r="279" spans="2:8" ht="142.5" thickBot="1" x14ac:dyDescent="0.25">
      <c r="B279" s="119" t="s">
        <v>53</v>
      </c>
      <c r="C279" s="26" t="s">
        <v>88</v>
      </c>
      <c r="D279" s="8" t="s">
        <v>73</v>
      </c>
      <c r="E279" s="8" t="s">
        <v>74</v>
      </c>
      <c r="F279" s="11" t="s">
        <v>691</v>
      </c>
      <c r="G279" s="8"/>
      <c r="H279" s="1">
        <f>SUM(H280:H282)</f>
        <v>3348</v>
      </c>
    </row>
    <row r="280" spans="2:8" ht="48" thickBot="1" x14ac:dyDescent="0.25">
      <c r="B280" s="117" t="s">
        <v>54</v>
      </c>
      <c r="C280" s="28" t="s">
        <v>88</v>
      </c>
      <c r="D280" s="7" t="s">
        <v>73</v>
      </c>
      <c r="E280" s="7" t="s">
        <v>74</v>
      </c>
      <c r="F280" s="43" t="s">
        <v>691</v>
      </c>
      <c r="G280" s="7">
        <v>111</v>
      </c>
      <c r="H280" s="3">
        <v>2544</v>
      </c>
    </row>
    <row r="281" spans="2:8" ht="63.75" thickBot="1" x14ac:dyDescent="0.25">
      <c r="B281" s="116" t="s">
        <v>10</v>
      </c>
      <c r="C281" s="28" t="s">
        <v>88</v>
      </c>
      <c r="D281" s="7" t="s">
        <v>73</v>
      </c>
      <c r="E281" s="7" t="s">
        <v>74</v>
      </c>
      <c r="F281" s="43" t="s">
        <v>691</v>
      </c>
      <c r="G281" s="7">
        <v>119</v>
      </c>
      <c r="H281" s="3">
        <v>769</v>
      </c>
    </row>
    <row r="282" spans="2:8" ht="32.25" thickBot="1" x14ac:dyDescent="0.25">
      <c r="B282" s="38" t="s">
        <v>13</v>
      </c>
      <c r="C282" s="28" t="s">
        <v>88</v>
      </c>
      <c r="D282" s="7" t="s">
        <v>73</v>
      </c>
      <c r="E282" s="7" t="s">
        <v>74</v>
      </c>
      <c r="F282" s="43" t="s">
        <v>691</v>
      </c>
      <c r="G282" s="7">
        <v>244</v>
      </c>
      <c r="H282" s="3">
        <v>35</v>
      </c>
    </row>
    <row r="283" spans="2:8" ht="16.5" thickBot="1" x14ac:dyDescent="0.25">
      <c r="B283" s="119" t="s">
        <v>29</v>
      </c>
      <c r="C283" s="26" t="s">
        <v>88</v>
      </c>
      <c r="D283" s="8">
        <v>10</v>
      </c>
      <c r="E283" s="8"/>
      <c r="F283" s="43"/>
      <c r="G283" s="8"/>
      <c r="H283" s="1">
        <v>38</v>
      </c>
    </row>
    <row r="284" spans="2:8" ht="16.5" thickBot="1" x14ac:dyDescent="0.25">
      <c r="B284" s="119" t="s">
        <v>33</v>
      </c>
      <c r="C284" s="26" t="s">
        <v>88</v>
      </c>
      <c r="D284" s="8">
        <v>10</v>
      </c>
      <c r="E284" s="8" t="s">
        <v>71</v>
      </c>
      <c r="F284" s="8"/>
      <c r="G284" s="8"/>
      <c r="H284" s="1">
        <v>38</v>
      </c>
    </row>
    <row r="285" spans="2:8" ht="48" thickBot="1" x14ac:dyDescent="0.25">
      <c r="B285" s="119" t="s">
        <v>55</v>
      </c>
      <c r="C285" s="26" t="s">
        <v>88</v>
      </c>
      <c r="D285" s="8">
        <v>10</v>
      </c>
      <c r="E285" s="8" t="s">
        <v>71</v>
      </c>
      <c r="F285" s="8" t="s">
        <v>693</v>
      </c>
      <c r="G285" s="8"/>
      <c r="H285" s="1">
        <v>38</v>
      </c>
    </row>
    <row r="286" spans="2:8" ht="32.25" thickBot="1" x14ac:dyDescent="0.25">
      <c r="B286" s="5" t="s">
        <v>32</v>
      </c>
      <c r="C286" s="28" t="s">
        <v>88</v>
      </c>
      <c r="D286" s="7">
        <v>10</v>
      </c>
      <c r="E286" s="7" t="s">
        <v>71</v>
      </c>
      <c r="F286" s="7" t="s">
        <v>693</v>
      </c>
      <c r="G286" s="7">
        <v>313</v>
      </c>
      <c r="H286" s="3">
        <v>38</v>
      </c>
    </row>
    <row r="287" spans="2:8" ht="16.5" thickBot="1" x14ac:dyDescent="0.25">
      <c r="B287" s="160" t="s">
        <v>89</v>
      </c>
      <c r="C287" s="161" t="s">
        <v>90</v>
      </c>
      <c r="D287" s="161"/>
      <c r="E287" s="161"/>
      <c r="F287" s="161"/>
      <c r="G287" s="161"/>
      <c r="H287" s="162">
        <f>SUM(H288+H299)</f>
        <v>3915.3</v>
      </c>
    </row>
    <row r="288" spans="2:8" ht="16.5" thickBot="1" x14ac:dyDescent="0.25">
      <c r="B288" s="119" t="s">
        <v>50</v>
      </c>
      <c r="C288" s="26" t="s">
        <v>90</v>
      </c>
      <c r="D288" s="8" t="s">
        <v>73</v>
      </c>
      <c r="E288" s="8" t="s">
        <v>74</v>
      </c>
      <c r="F288" s="12"/>
      <c r="G288" s="12"/>
      <c r="H288" s="34">
        <f>SUM(H289+H295)</f>
        <v>3882.3</v>
      </c>
    </row>
    <row r="289" spans="2:8" ht="48" thickBot="1" x14ac:dyDescent="0.25">
      <c r="B289" s="119" t="s">
        <v>57</v>
      </c>
      <c r="C289" s="26" t="s">
        <v>90</v>
      </c>
      <c r="D289" s="8" t="s">
        <v>73</v>
      </c>
      <c r="E289" s="8" t="s">
        <v>74</v>
      </c>
      <c r="F289" s="11" t="s">
        <v>690</v>
      </c>
      <c r="G289" s="8"/>
      <c r="H289" s="33">
        <f>SUM(H290+H291+H292+H293+H294)</f>
        <v>2231.3000000000002</v>
      </c>
    </row>
    <row r="290" spans="2:8" ht="48" thickBot="1" x14ac:dyDescent="0.25">
      <c r="B290" s="117" t="s">
        <v>28</v>
      </c>
      <c r="C290" s="28" t="s">
        <v>90</v>
      </c>
      <c r="D290" s="7" t="s">
        <v>73</v>
      </c>
      <c r="E290" s="7" t="s">
        <v>74</v>
      </c>
      <c r="F290" s="43" t="s">
        <v>690</v>
      </c>
      <c r="G290" s="7" t="s">
        <v>78</v>
      </c>
      <c r="H290" s="3">
        <v>1256</v>
      </c>
    </row>
    <row r="291" spans="2:8" ht="63.75" thickBot="1" x14ac:dyDescent="0.25">
      <c r="B291" s="116" t="s">
        <v>10</v>
      </c>
      <c r="C291" s="28" t="s">
        <v>90</v>
      </c>
      <c r="D291" s="7" t="s">
        <v>73</v>
      </c>
      <c r="E291" s="7" t="s">
        <v>74</v>
      </c>
      <c r="F291" s="43" t="s">
        <v>690</v>
      </c>
      <c r="G291" s="7">
        <v>119</v>
      </c>
      <c r="H291" s="3">
        <v>379.3</v>
      </c>
    </row>
    <row r="292" spans="2:8" ht="32.25" thickBot="1" x14ac:dyDescent="0.25">
      <c r="B292" s="38" t="s">
        <v>13</v>
      </c>
      <c r="C292" s="28" t="s">
        <v>90</v>
      </c>
      <c r="D292" s="7" t="s">
        <v>73</v>
      </c>
      <c r="E292" s="7" t="s">
        <v>74</v>
      </c>
      <c r="F292" s="43" t="s">
        <v>690</v>
      </c>
      <c r="G292" s="7">
        <v>244</v>
      </c>
      <c r="H292" s="3">
        <v>492</v>
      </c>
    </row>
    <row r="293" spans="2:8" ht="16.5" thickBot="1" x14ac:dyDescent="0.25">
      <c r="B293" s="38" t="s">
        <v>526</v>
      </c>
      <c r="C293" s="28" t="s">
        <v>90</v>
      </c>
      <c r="D293" s="7" t="s">
        <v>73</v>
      </c>
      <c r="E293" s="7" t="s">
        <v>74</v>
      </c>
      <c r="F293" s="43" t="s">
        <v>690</v>
      </c>
      <c r="G293" s="7" t="s">
        <v>511</v>
      </c>
      <c r="H293" s="3">
        <v>100</v>
      </c>
    </row>
    <row r="294" spans="2:8" ht="16.5" thickBot="1" x14ac:dyDescent="0.25">
      <c r="B294" s="117" t="s">
        <v>46</v>
      </c>
      <c r="C294" s="28" t="s">
        <v>90</v>
      </c>
      <c r="D294" s="7" t="s">
        <v>73</v>
      </c>
      <c r="E294" s="7" t="s">
        <v>74</v>
      </c>
      <c r="F294" s="43" t="s">
        <v>690</v>
      </c>
      <c r="G294" s="7">
        <v>850</v>
      </c>
      <c r="H294" s="3">
        <v>4</v>
      </c>
    </row>
    <row r="295" spans="2:8" ht="142.5" thickBot="1" x14ac:dyDescent="0.25">
      <c r="B295" s="119" t="s">
        <v>53</v>
      </c>
      <c r="C295" s="26" t="s">
        <v>90</v>
      </c>
      <c r="D295" s="8" t="s">
        <v>73</v>
      </c>
      <c r="E295" s="8" t="s">
        <v>74</v>
      </c>
      <c r="F295" s="11" t="s">
        <v>691</v>
      </c>
      <c r="G295" s="8"/>
      <c r="H295" s="1">
        <f>SUM(H296:H298)</f>
        <v>1651</v>
      </c>
    </row>
    <row r="296" spans="2:8" ht="48" thickBot="1" x14ac:dyDescent="0.25">
      <c r="B296" s="117" t="s">
        <v>54</v>
      </c>
      <c r="C296" s="28" t="s">
        <v>90</v>
      </c>
      <c r="D296" s="7" t="s">
        <v>73</v>
      </c>
      <c r="E296" s="7" t="s">
        <v>74</v>
      </c>
      <c r="F296" s="43" t="s">
        <v>691</v>
      </c>
      <c r="G296" s="7">
        <v>111</v>
      </c>
      <c r="H296" s="3">
        <v>1248</v>
      </c>
    </row>
    <row r="297" spans="2:8" ht="63.75" thickBot="1" x14ac:dyDescent="0.25">
      <c r="B297" s="116" t="s">
        <v>10</v>
      </c>
      <c r="C297" s="28" t="s">
        <v>90</v>
      </c>
      <c r="D297" s="7" t="s">
        <v>73</v>
      </c>
      <c r="E297" s="7" t="s">
        <v>74</v>
      </c>
      <c r="F297" s="43" t="s">
        <v>691</v>
      </c>
      <c r="G297" s="7">
        <v>119</v>
      </c>
      <c r="H297" s="3">
        <v>377</v>
      </c>
    </row>
    <row r="298" spans="2:8" ht="32.25" thickBot="1" x14ac:dyDescent="0.25">
      <c r="B298" s="38" t="s">
        <v>13</v>
      </c>
      <c r="C298" s="28" t="s">
        <v>90</v>
      </c>
      <c r="D298" s="7" t="s">
        <v>73</v>
      </c>
      <c r="E298" s="7" t="s">
        <v>74</v>
      </c>
      <c r="F298" s="43" t="s">
        <v>691</v>
      </c>
      <c r="G298" s="7">
        <v>244</v>
      </c>
      <c r="H298" s="3">
        <v>26</v>
      </c>
    </row>
    <row r="299" spans="2:8" ht="16.5" thickBot="1" x14ac:dyDescent="0.25">
      <c r="B299" s="119" t="s">
        <v>29</v>
      </c>
      <c r="C299" s="26" t="s">
        <v>90</v>
      </c>
      <c r="D299" s="8">
        <v>10</v>
      </c>
      <c r="E299" s="8"/>
      <c r="F299" s="8"/>
      <c r="G299" s="8"/>
      <c r="H299" s="1">
        <v>33</v>
      </c>
    </row>
    <row r="300" spans="2:8" ht="16.5" thickBot="1" x14ac:dyDescent="0.25">
      <c r="B300" s="119" t="s">
        <v>33</v>
      </c>
      <c r="C300" s="26" t="s">
        <v>90</v>
      </c>
      <c r="D300" s="8">
        <v>10</v>
      </c>
      <c r="E300" s="8" t="s">
        <v>71</v>
      </c>
      <c r="F300" s="8"/>
      <c r="G300" s="8"/>
      <c r="H300" s="1">
        <v>33</v>
      </c>
    </row>
    <row r="301" spans="2:8" ht="48" thickBot="1" x14ac:dyDescent="0.25">
      <c r="B301" s="119" t="s">
        <v>55</v>
      </c>
      <c r="C301" s="26" t="s">
        <v>90</v>
      </c>
      <c r="D301" s="8">
        <v>10</v>
      </c>
      <c r="E301" s="8" t="s">
        <v>71</v>
      </c>
      <c r="F301" s="8" t="s">
        <v>693</v>
      </c>
      <c r="G301" s="8"/>
      <c r="H301" s="1">
        <v>33</v>
      </c>
    </row>
    <row r="302" spans="2:8" ht="32.25" thickBot="1" x14ac:dyDescent="0.25">
      <c r="B302" s="5" t="s">
        <v>32</v>
      </c>
      <c r="C302" s="28" t="s">
        <v>90</v>
      </c>
      <c r="D302" s="7">
        <v>10</v>
      </c>
      <c r="E302" s="7" t="s">
        <v>71</v>
      </c>
      <c r="F302" s="7" t="s">
        <v>693</v>
      </c>
      <c r="G302" s="7">
        <v>313</v>
      </c>
      <c r="H302" s="3">
        <v>33</v>
      </c>
    </row>
    <row r="303" spans="2:8" ht="32.25" thickBot="1" x14ac:dyDescent="0.25">
      <c r="B303" s="160" t="s">
        <v>91</v>
      </c>
      <c r="C303" s="161" t="s">
        <v>92</v>
      </c>
      <c r="D303" s="161"/>
      <c r="E303" s="161"/>
      <c r="F303" s="161"/>
      <c r="G303" s="161"/>
      <c r="H303" s="162">
        <f>SUM(H304+H315)</f>
        <v>6040.8</v>
      </c>
    </row>
    <row r="304" spans="2:8" ht="16.5" thickBot="1" x14ac:dyDescent="0.25">
      <c r="B304" s="119" t="s">
        <v>50</v>
      </c>
      <c r="C304" s="26" t="s">
        <v>92</v>
      </c>
      <c r="D304" s="8" t="s">
        <v>73</v>
      </c>
      <c r="E304" s="8" t="s">
        <v>74</v>
      </c>
      <c r="F304" s="12"/>
      <c r="G304" s="12"/>
      <c r="H304" s="34">
        <f>SUM(H305+H311)</f>
        <v>5990.8</v>
      </c>
    </row>
    <row r="305" spans="2:8" ht="48" thickBot="1" x14ac:dyDescent="0.25">
      <c r="B305" s="119" t="s">
        <v>57</v>
      </c>
      <c r="C305" s="26" t="s">
        <v>92</v>
      </c>
      <c r="D305" s="8" t="s">
        <v>73</v>
      </c>
      <c r="E305" s="8" t="s">
        <v>74</v>
      </c>
      <c r="F305" s="11" t="s">
        <v>690</v>
      </c>
      <c r="G305" s="8"/>
      <c r="H305" s="33">
        <f>SUM(H306+H307+H308+H309+H310)</f>
        <v>2831.8</v>
      </c>
    </row>
    <row r="306" spans="2:8" ht="48" thickBot="1" x14ac:dyDescent="0.25">
      <c r="B306" s="117" t="s">
        <v>28</v>
      </c>
      <c r="C306" s="28" t="s">
        <v>92</v>
      </c>
      <c r="D306" s="7" t="s">
        <v>73</v>
      </c>
      <c r="E306" s="7" t="s">
        <v>74</v>
      </c>
      <c r="F306" s="43" t="s">
        <v>690</v>
      </c>
      <c r="G306" s="7" t="s">
        <v>78</v>
      </c>
      <c r="H306" s="3">
        <v>1592</v>
      </c>
    </row>
    <row r="307" spans="2:8" ht="63.75" thickBot="1" x14ac:dyDescent="0.25">
      <c r="B307" s="116" t="s">
        <v>10</v>
      </c>
      <c r="C307" s="28" t="s">
        <v>92</v>
      </c>
      <c r="D307" s="7" t="s">
        <v>73</v>
      </c>
      <c r="E307" s="7" t="s">
        <v>74</v>
      </c>
      <c r="F307" s="43" t="s">
        <v>690</v>
      </c>
      <c r="G307" s="7">
        <v>119</v>
      </c>
      <c r="H307" s="3">
        <v>480.8</v>
      </c>
    </row>
    <row r="308" spans="2:8" ht="32.25" thickBot="1" x14ac:dyDescent="0.25">
      <c r="B308" s="38" t="s">
        <v>13</v>
      </c>
      <c r="C308" s="28" t="s">
        <v>92</v>
      </c>
      <c r="D308" s="7" t="s">
        <v>73</v>
      </c>
      <c r="E308" s="7" t="s">
        <v>74</v>
      </c>
      <c r="F308" s="43" t="s">
        <v>690</v>
      </c>
      <c r="G308" s="7">
        <v>244</v>
      </c>
      <c r="H308" s="3">
        <v>587</v>
      </c>
    </row>
    <row r="309" spans="2:8" ht="16.5" thickBot="1" x14ac:dyDescent="0.25">
      <c r="B309" s="38" t="s">
        <v>526</v>
      </c>
      <c r="C309" s="28" t="s">
        <v>92</v>
      </c>
      <c r="D309" s="7" t="s">
        <v>73</v>
      </c>
      <c r="E309" s="7" t="s">
        <v>74</v>
      </c>
      <c r="F309" s="43" t="s">
        <v>690</v>
      </c>
      <c r="G309" s="7" t="s">
        <v>511</v>
      </c>
      <c r="H309" s="3">
        <v>168</v>
      </c>
    </row>
    <row r="310" spans="2:8" ht="16.5" thickBot="1" x14ac:dyDescent="0.25">
      <c r="B310" s="117" t="s">
        <v>46</v>
      </c>
      <c r="C310" s="28" t="s">
        <v>92</v>
      </c>
      <c r="D310" s="7" t="s">
        <v>73</v>
      </c>
      <c r="E310" s="7" t="s">
        <v>74</v>
      </c>
      <c r="F310" s="43" t="s">
        <v>690</v>
      </c>
      <c r="G310" s="7">
        <v>850</v>
      </c>
      <c r="H310" s="3">
        <v>4</v>
      </c>
    </row>
    <row r="311" spans="2:8" ht="142.5" thickBot="1" x14ac:dyDescent="0.25">
      <c r="B311" s="119" t="s">
        <v>53</v>
      </c>
      <c r="C311" s="26" t="s">
        <v>92</v>
      </c>
      <c r="D311" s="8" t="s">
        <v>73</v>
      </c>
      <c r="E311" s="8" t="s">
        <v>74</v>
      </c>
      <c r="F311" s="11" t="s">
        <v>691</v>
      </c>
      <c r="G311" s="8"/>
      <c r="H311" s="1">
        <f>SUM(H312:H314)</f>
        <v>3159</v>
      </c>
    </row>
    <row r="312" spans="2:8" ht="48" thickBot="1" x14ac:dyDescent="0.25">
      <c r="B312" s="117" t="s">
        <v>54</v>
      </c>
      <c r="C312" s="28" t="s">
        <v>92</v>
      </c>
      <c r="D312" s="7" t="s">
        <v>73</v>
      </c>
      <c r="E312" s="7" t="s">
        <v>74</v>
      </c>
      <c r="F312" s="43" t="s">
        <v>691</v>
      </c>
      <c r="G312" s="7">
        <v>111</v>
      </c>
      <c r="H312" s="3">
        <v>2400</v>
      </c>
    </row>
    <row r="313" spans="2:8" ht="63.75" thickBot="1" x14ac:dyDescent="0.25">
      <c r="B313" s="116" t="s">
        <v>10</v>
      </c>
      <c r="C313" s="28" t="s">
        <v>92</v>
      </c>
      <c r="D313" s="7" t="s">
        <v>73</v>
      </c>
      <c r="E313" s="7" t="s">
        <v>74</v>
      </c>
      <c r="F313" s="43" t="s">
        <v>691</v>
      </c>
      <c r="G313" s="7">
        <v>119</v>
      </c>
      <c r="H313" s="3">
        <v>725</v>
      </c>
    </row>
    <row r="314" spans="2:8" ht="32.25" thickBot="1" x14ac:dyDescent="0.25">
      <c r="B314" s="38" t="s">
        <v>13</v>
      </c>
      <c r="C314" s="28" t="s">
        <v>92</v>
      </c>
      <c r="D314" s="7" t="s">
        <v>73</v>
      </c>
      <c r="E314" s="7" t="s">
        <v>74</v>
      </c>
      <c r="F314" s="43" t="s">
        <v>691</v>
      </c>
      <c r="G314" s="7">
        <v>244</v>
      </c>
      <c r="H314" s="3">
        <v>34</v>
      </c>
    </row>
    <row r="315" spans="2:8" ht="16.5" thickBot="1" x14ac:dyDescent="0.25">
      <c r="B315" s="119" t="s">
        <v>29</v>
      </c>
      <c r="C315" s="26" t="s">
        <v>92</v>
      </c>
      <c r="D315" s="8">
        <v>10</v>
      </c>
      <c r="E315" s="8"/>
      <c r="F315" s="8"/>
      <c r="G315" s="8"/>
      <c r="H315" s="1">
        <v>50</v>
      </c>
    </row>
    <row r="316" spans="2:8" ht="16.5" thickBot="1" x14ac:dyDescent="0.25">
      <c r="B316" s="119" t="s">
        <v>33</v>
      </c>
      <c r="C316" s="26" t="s">
        <v>92</v>
      </c>
      <c r="D316" s="8">
        <v>10</v>
      </c>
      <c r="E316" s="8" t="s">
        <v>71</v>
      </c>
      <c r="F316" s="8"/>
      <c r="G316" s="8"/>
      <c r="H316" s="1">
        <v>50</v>
      </c>
    </row>
    <row r="317" spans="2:8" ht="48" thickBot="1" x14ac:dyDescent="0.25">
      <c r="B317" s="119" t="s">
        <v>55</v>
      </c>
      <c r="C317" s="26" t="s">
        <v>92</v>
      </c>
      <c r="D317" s="8">
        <v>10</v>
      </c>
      <c r="E317" s="8" t="s">
        <v>71</v>
      </c>
      <c r="F317" s="8" t="s">
        <v>693</v>
      </c>
      <c r="G317" s="8"/>
      <c r="H317" s="1">
        <v>50</v>
      </c>
    </row>
    <row r="318" spans="2:8" ht="32.25" thickBot="1" x14ac:dyDescent="0.25">
      <c r="B318" s="5" t="s">
        <v>32</v>
      </c>
      <c r="C318" s="28" t="s">
        <v>92</v>
      </c>
      <c r="D318" s="7">
        <v>10</v>
      </c>
      <c r="E318" s="7" t="s">
        <v>71</v>
      </c>
      <c r="F318" s="7" t="s">
        <v>693</v>
      </c>
      <c r="G318" s="7">
        <v>313</v>
      </c>
      <c r="H318" s="3">
        <v>50</v>
      </c>
    </row>
    <row r="319" spans="2:8" ht="16.5" thickBot="1" x14ac:dyDescent="0.25">
      <c r="B319" s="160" t="s">
        <v>94</v>
      </c>
      <c r="C319" s="161" t="s">
        <v>93</v>
      </c>
      <c r="D319" s="161"/>
      <c r="E319" s="161"/>
      <c r="F319" s="161"/>
      <c r="G319" s="161"/>
      <c r="H319" s="162">
        <f>SUM(H320+H331)</f>
        <v>5500.6</v>
      </c>
    </row>
    <row r="320" spans="2:8" ht="16.5" thickBot="1" x14ac:dyDescent="0.25">
      <c r="B320" s="119" t="s">
        <v>50</v>
      </c>
      <c r="C320" s="26" t="s">
        <v>93</v>
      </c>
      <c r="D320" s="8" t="s">
        <v>73</v>
      </c>
      <c r="E320" s="8" t="s">
        <v>74</v>
      </c>
      <c r="F320" s="12"/>
      <c r="G320" s="12"/>
      <c r="H320" s="34">
        <f>SUM(H321+H327)</f>
        <v>5435.6</v>
      </c>
    </row>
    <row r="321" spans="2:8" ht="48" thickBot="1" x14ac:dyDescent="0.25">
      <c r="B321" s="119" t="s">
        <v>57</v>
      </c>
      <c r="C321" s="26" t="s">
        <v>93</v>
      </c>
      <c r="D321" s="8" t="s">
        <v>73</v>
      </c>
      <c r="E321" s="8" t="s">
        <v>74</v>
      </c>
      <c r="F321" s="11" t="s">
        <v>690</v>
      </c>
      <c r="G321" s="8"/>
      <c r="H321" s="33">
        <f>SUM(H326+H325+H324+H323+H322)</f>
        <v>2583.6</v>
      </c>
    </row>
    <row r="322" spans="2:8" ht="48" thickBot="1" x14ac:dyDescent="0.25">
      <c r="B322" s="117" t="s">
        <v>28</v>
      </c>
      <c r="C322" s="28" t="s">
        <v>93</v>
      </c>
      <c r="D322" s="7" t="s">
        <v>73</v>
      </c>
      <c r="E322" s="7" t="s">
        <v>74</v>
      </c>
      <c r="F322" s="43" t="s">
        <v>690</v>
      </c>
      <c r="G322" s="7" t="s">
        <v>78</v>
      </c>
      <c r="H322" s="3">
        <v>1525</v>
      </c>
    </row>
    <row r="323" spans="2:8" ht="63.75" thickBot="1" x14ac:dyDescent="0.25">
      <c r="B323" s="116" t="s">
        <v>10</v>
      </c>
      <c r="C323" s="28" t="s">
        <v>93</v>
      </c>
      <c r="D323" s="7" t="s">
        <v>73</v>
      </c>
      <c r="E323" s="7" t="s">
        <v>74</v>
      </c>
      <c r="F323" s="43" t="s">
        <v>690</v>
      </c>
      <c r="G323" s="7">
        <v>119</v>
      </c>
      <c r="H323" s="3">
        <v>460.6</v>
      </c>
    </row>
    <row r="324" spans="2:8" ht="32.25" thickBot="1" x14ac:dyDescent="0.25">
      <c r="B324" s="38" t="s">
        <v>13</v>
      </c>
      <c r="C324" s="28" t="s">
        <v>93</v>
      </c>
      <c r="D324" s="7" t="s">
        <v>73</v>
      </c>
      <c r="E324" s="7" t="s">
        <v>74</v>
      </c>
      <c r="F324" s="43" t="s">
        <v>690</v>
      </c>
      <c r="G324" s="7">
        <v>244</v>
      </c>
      <c r="H324" s="3">
        <v>459</v>
      </c>
    </row>
    <row r="325" spans="2:8" ht="16.5" thickBot="1" x14ac:dyDescent="0.25">
      <c r="B325" s="38" t="s">
        <v>526</v>
      </c>
      <c r="C325" s="28" t="s">
        <v>93</v>
      </c>
      <c r="D325" s="7" t="s">
        <v>73</v>
      </c>
      <c r="E325" s="7" t="s">
        <v>74</v>
      </c>
      <c r="F325" s="43" t="s">
        <v>690</v>
      </c>
      <c r="G325" s="7" t="s">
        <v>511</v>
      </c>
      <c r="H325" s="3">
        <v>130</v>
      </c>
    </row>
    <row r="326" spans="2:8" ht="16.5" thickBot="1" x14ac:dyDescent="0.25">
      <c r="B326" s="117" t="s">
        <v>46</v>
      </c>
      <c r="C326" s="28" t="s">
        <v>93</v>
      </c>
      <c r="D326" s="7" t="s">
        <v>73</v>
      </c>
      <c r="E326" s="7" t="s">
        <v>74</v>
      </c>
      <c r="F326" s="43" t="s">
        <v>690</v>
      </c>
      <c r="G326" s="7">
        <v>850</v>
      </c>
      <c r="H326" s="3">
        <v>9</v>
      </c>
    </row>
    <row r="327" spans="2:8" ht="142.5" thickBot="1" x14ac:dyDescent="0.25">
      <c r="B327" s="119" t="s">
        <v>53</v>
      </c>
      <c r="C327" s="26" t="s">
        <v>93</v>
      </c>
      <c r="D327" s="8" t="s">
        <v>73</v>
      </c>
      <c r="E327" s="8" t="s">
        <v>74</v>
      </c>
      <c r="F327" s="11" t="s">
        <v>691</v>
      </c>
      <c r="G327" s="8"/>
      <c r="H327" s="1">
        <f>SUM(H328:H330)</f>
        <v>2852</v>
      </c>
    </row>
    <row r="328" spans="2:8" ht="48" thickBot="1" x14ac:dyDescent="0.25">
      <c r="B328" s="117" t="s">
        <v>54</v>
      </c>
      <c r="C328" s="28" t="s">
        <v>93</v>
      </c>
      <c r="D328" s="7" t="s">
        <v>73</v>
      </c>
      <c r="E328" s="7" t="s">
        <v>74</v>
      </c>
      <c r="F328" s="43" t="s">
        <v>691</v>
      </c>
      <c r="G328" s="7">
        <v>111</v>
      </c>
      <c r="H328" s="3">
        <v>2160</v>
      </c>
    </row>
    <row r="329" spans="2:8" ht="63.75" thickBot="1" x14ac:dyDescent="0.25">
      <c r="B329" s="116" t="s">
        <v>10</v>
      </c>
      <c r="C329" s="28" t="s">
        <v>93</v>
      </c>
      <c r="D329" s="7" t="s">
        <v>73</v>
      </c>
      <c r="E329" s="7" t="s">
        <v>74</v>
      </c>
      <c r="F329" s="43" t="s">
        <v>691</v>
      </c>
      <c r="G329" s="7">
        <v>119</v>
      </c>
      <c r="H329" s="3">
        <v>653</v>
      </c>
    </row>
    <row r="330" spans="2:8" ht="32.25" thickBot="1" x14ac:dyDescent="0.25">
      <c r="B330" s="38" t="s">
        <v>13</v>
      </c>
      <c r="C330" s="28" t="s">
        <v>93</v>
      </c>
      <c r="D330" s="7" t="s">
        <v>73</v>
      </c>
      <c r="E330" s="7" t="s">
        <v>74</v>
      </c>
      <c r="F330" s="43" t="s">
        <v>691</v>
      </c>
      <c r="G330" s="7">
        <v>244</v>
      </c>
      <c r="H330" s="3">
        <v>39</v>
      </c>
    </row>
    <row r="331" spans="2:8" ht="16.5" thickBot="1" x14ac:dyDescent="0.25">
      <c r="B331" s="119" t="s">
        <v>29</v>
      </c>
      <c r="C331" s="26" t="s">
        <v>93</v>
      </c>
      <c r="D331" s="8">
        <v>10</v>
      </c>
      <c r="E331" s="8"/>
      <c r="F331" s="8"/>
      <c r="G331" s="8"/>
      <c r="H331" s="1">
        <v>65</v>
      </c>
    </row>
    <row r="332" spans="2:8" ht="16.5" thickBot="1" x14ac:dyDescent="0.25">
      <c r="B332" s="119" t="s">
        <v>33</v>
      </c>
      <c r="C332" s="26" t="s">
        <v>93</v>
      </c>
      <c r="D332" s="8">
        <v>10</v>
      </c>
      <c r="E332" s="8" t="s">
        <v>71</v>
      </c>
      <c r="F332" s="8"/>
      <c r="G332" s="8"/>
      <c r="H332" s="1">
        <v>65</v>
      </c>
    </row>
    <row r="333" spans="2:8" ht="48" thickBot="1" x14ac:dyDescent="0.25">
      <c r="B333" s="119" t="s">
        <v>55</v>
      </c>
      <c r="C333" s="26" t="s">
        <v>93</v>
      </c>
      <c r="D333" s="8">
        <v>10</v>
      </c>
      <c r="E333" s="8" t="s">
        <v>71</v>
      </c>
      <c r="F333" s="8" t="s">
        <v>693</v>
      </c>
      <c r="G333" s="8"/>
      <c r="H333" s="1">
        <v>65</v>
      </c>
    </row>
    <row r="334" spans="2:8" ht="32.25" thickBot="1" x14ac:dyDescent="0.25">
      <c r="B334" s="5" t="s">
        <v>32</v>
      </c>
      <c r="C334" s="28" t="s">
        <v>93</v>
      </c>
      <c r="D334" s="7">
        <v>10</v>
      </c>
      <c r="E334" s="7" t="s">
        <v>71</v>
      </c>
      <c r="F334" s="7" t="s">
        <v>693</v>
      </c>
      <c r="G334" s="7">
        <v>313</v>
      </c>
      <c r="H334" s="3">
        <v>65</v>
      </c>
    </row>
    <row r="335" spans="2:8" ht="16.5" thickBot="1" x14ac:dyDescent="0.25">
      <c r="B335" s="160" t="s">
        <v>95</v>
      </c>
      <c r="C335" s="161" t="s">
        <v>96</v>
      </c>
      <c r="D335" s="161"/>
      <c r="E335" s="161"/>
      <c r="F335" s="161"/>
      <c r="G335" s="161"/>
      <c r="H335" s="162">
        <f>SUM(H336+H347)</f>
        <v>3968.3</v>
      </c>
    </row>
    <row r="336" spans="2:8" ht="16.5" thickBot="1" x14ac:dyDescent="0.25">
      <c r="B336" s="119" t="s">
        <v>50</v>
      </c>
      <c r="C336" s="26" t="s">
        <v>96</v>
      </c>
      <c r="D336" s="8" t="s">
        <v>73</v>
      </c>
      <c r="E336" s="8" t="s">
        <v>74</v>
      </c>
      <c r="F336" s="12"/>
      <c r="G336" s="12"/>
      <c r="H336" s="34">
        <f>SUM(H337+H343)</f>
        <v>3910.3</v>
      </c>
    </row>
    <row r="337" spans="2:8" ht="48" thickBot="1" x14ac:dyDescent="0.25">
      <c r="B337" s="119" t="s">
        <v>57</v>
      </c>
      <c r="C337" s="26" t="s">
        <v>96</v>
      </c>
      <c r="D337" s="8" t="s">
        <v>73</v>
      </c>
      <c r="E337" s="8" t="s">
        <v>74</v>
      </c>
      <c r="F337" s="11" t="s">
        <v>690</v>
      </c>
      <c r="G337" s="8"/>
      <c r="H337" s="33">
        <f>SUM(H338+H339+H340+H341+H342)</f>
        <v>2147.3000000000002</v>
      </c>
    </row>
    <row r="338" spans="2:8" ht="48" thickBot="1" x14ac:dyDescent="0.25">
      <c r="B338" s="117" t="s">
        <v>28</v>
      </c>
      <c r="C338" s="28" t="s">
        <v>96</v>
      </c>
      <c r="D338" s="7" t="s">
        <v>73</v>
      </c>
      <c r="E338" s="7" t="s">
        <v>74</v>
      </c>
      <c r="F338" s="43" t="s">
        <v>690</v>
      </c>
      <c r="G338" s="7" t="s">
        <v>78</v>
      </c>
      <c r="H338" s="3">
        <v>1256</v>
      </c>
    </row>
    <row r="339" spans="2:8" ht="63.75" thickBot="1" x14ac:dyDescent="0.25">
      <c r="B339" s="116" t="s">
        <v>10</v>
      </c>
      <c r="C339" s="28" t="s">
        <v>96</v>
      </c>
      <c r="D339" s="7" t="s">
        <v>73</v>
      </c>
      <c r="E339" s="7" t="s">
        <v>74</v>
      </c>
      <c r="F339" s="43" t="s">
        <v>690</v>
      </c>
      <c r="G339" s="7">
        <v>119</v>
      </c>
      <c r="H339" s="3">
        <v>379.3</v>
      </c>
    </row>
    <row r="340" spans="2:8" ht="32.25" thickBot="1" x14ac:dyDescent="0.25">
      <c r="B340" s="38" t="s">
        <v>13</v>
      </c>
      <c r="C340" s="28" t="s">
        <v>96</v>
      </c>
      <c r="D340" s="7" t="s">
        <v>73</v>
      </c>
      <c r="E340" s="7" t="s">
        <v>74</v>
      </c>
      <c r="F340" s="43" t="s">
        <v>690</v>
      </c>
      <c r="G340" s="7">
        <v>244</v>
      </c>
      <c r="H340" s="3">
        <v>424</v>
      </c>
    </row>
    <row r="341" spans="2:8" ht="16.5" thickBot="1" x14ac:dyDescent="0.25">
      <c r="B341" s="38" t="s">
        <v>526</v>
      </c>
      <c r="C341" s="28" t="s">
        <v>96</v>
      </c>
      <c r="D341" s="7" t="s">
        <v>73</v>
      </c>
      <c r="E341" s="7" t="s">
        <v>74</v>
      </c>
      <c r="F341" s="43" t="s">
        <v>690</v>
      </c>
      <c r="G341" s="7" t="s">
        <v>511</v>
      </c>
      <c r="H341" s="3">
        <v>85</v>
      </c>
    </row>
    <row r="342" spans="2:8" ht="16.5" thickBot="1" x14ac:dyDescent="0.25">
      <c r="B342" s="117" t="s">
        <v>46</v>
      </c>
      <c r="C342" s="28" t="s">
        <v>96</v>
      </c>
      <c r="D342" s="7" t="s">
        <v>73</v>
      </c>
      <c r="E342" s="7" t="s">
        <v>74</v>
      </c>
      <c r="F342" s="43" t="s">
        <v>690</v>
      </c>
      <c r="G342" s="7">
        <v>850</v>
      </c>
      <c r="H342" s="3">
        <v>3</v>
      </c>
    </row>
    <row r="343" spans="2:8" ht="142.5" thickBot="1" x14ac:dyDescent="0.25">
      <c r="B343" s="119" t="s">
        <v>53</v>
      </c>
      <c r="C343" s="26" t="s">
        <v>96</v>
      </c>
      <c r="D343" s="8" t="s">
        <v>73</v>
      </c>
      <c r="E343" s="8" t="s">
        <v>74</v>
      </c>
      <c r="F343" s="11" t="s">
        <v>691</v>
      </c>
      <c r="G343" s="8"/>
      <c r="H343" s="1">
        <f>SUM(H344:H346)</f>
        <v>1763</v>
      </c>
    </row>
    <row r="344" spans="2:8" ht="48" thickBot="1" x14ac:dyDescent="0.25">
      <c r="B344" s="117" t="s">
        <v>54</v>
      </c>
      <c r="C344" s="28" t="s">
        <v>96</v>
      </c>
      <c r="D344" s="7" t="s">
        <v>73</v>
      </c>
      <c r="E344" s="7" t="s">
        <v>74</v>
      </c>
      <c r="F344" s="43" t="s">
        <v>691</v>
      </c>
      <c r="G344" s="7">
        <v>111</v>
      </c>
      <c r="H344" s="3">
        <v>1332</v>
      </c>
    </row>
    <row r="345" spans="2:8" ht="63.75" thickBot="1" x14ac:dyDescent="0.25">
      <c r="B345" s="116" t="s">
        <v>10</v>
      </c>
      <c r="C345" s="28" t="s">
        <v>96</v>
      </c>
      <c r="D345" s="7" t="s">
        <v>73</v>
      </c>
      <c r="E345" s="7" t="s">
        <v>74</v>
      </c>
      <c r="F345" s="43" t="s">
        <v>691</v>
      </c>
      <c r="G345" s="7">
        <v>119</v>
      </c>
      <c r="H345" s="3">
        <v>402</v>
      </c>
    </row>
    <row r="346" spans="2:8" ht="32.25" thickBot="1" x14ac:dyDescent="0.25">
      <c r="B346" s="38" t="s">
        <v>13</v>
      </c>
      <c r="C346" s="28" t="s">
        <v>96</v>
      </c>
      <c r="D346" s="7" t="s">
        <v>73</v>
      </c>
      <c r="E346" s="7" t="s">
        <v>74</v>
      </c>
      <c r="F346" s="43" t="s">
        <v>691</v>
      </c>
      <c r="G346" s="7">
        <v>244</v>
      </c>
      <c r="H346" s="3">
        <v>29</v>
      </c>
    </row>
    <row r="347" spans="2:8" ht="16.5" thickBot="1" x14ac:dyDescent="0.25">
      <c r="B347" s="119" t="s">
        <v>29</v>
      </c>
      <c r="C347" s="26" t="s">
        <v>96</v>
      </c>
      <c r="D347" s="8">
        <v>10</v>
      </c>
      <c r="E347" s="8"/>
      <c r="F347" s="8"/>
      <c r="G347" s="8"/>
      <c r="H347" s="1">
        <v>58</v>
      </c>
    </row>
    <row r="348" spans="2:8" ht="16.5" thickBot="1" x14ac:dyDescent="0.25">
      <c r="B348" s="119" t="s">
        <v>33</v>
      </c>
      <c r="C348" s="26" t="s">
        <v>96</v>
      </c>
      <c r="D348" s="8">
        <v>10</v>
      </c>
      <c r="E348" s="8" t="s">
        <v>71</v>
      </c>
      <c r="F348" s="8"/>
      <c r="G348" s="8"/>
      <c r="H348" s="1">
        <v>58</v>
      </c>
    </row>
    <row r="349" spans="2:8" ht="48" thickBot="1" x14ac:dyDescent="0.25">
      <c r="B349" s="119" t="s">
        <v>55</v>
      </c>
      <c r="C349" s="26" t="s">
        <v>96</v>
      </c>
      <c r="D349" s="8">
        <v>10</v>
      </c>
      <c r="E349" s="8" t="s">
        <v>71</v>
      </c>
      <c r="F349" s="8" t="s">
        <v>693</v>
      </c>
      <c r="G349" s="8"/>
      <c r="H349" s="1">
        <v>58</v>
      </c>
    </row>
    <row r="350" spans="2:8" ht="32.25" thickBot="1" x14ac:dyDescent="0.25">
      <c r="B350" s="5" t="s">
        <v>32</v>
      </c>
      <c r="C350" s="28" t="s">
        <v>96</v>
      </c>
      <c r="D350" s="7">
        <v>10</v>
      </c>
      <c r="E350" s="7" t="s">
        <v>71</v>
      </c>
      <c r="F350" s="7" t="s">
        <v>693</v>
      </c>
      <c r="G350" s="7">
        <v>313</v>
      </c>
      <c r="H350" s="3">
        <v>58</v>
      </c>
    </row>
    <row r="351" spans="2:8" ht="16.5" thickBot="1" x14ac:dyDescent="0.25">
      <c r="B351" s="160" t="s">
        <v>97</v>
      </c>
      <c r="C351" s="161" t="s">
        <v>98</v>
      </c>
      <c r="D351" s="161"/>
      <c r="E351" s="161"/>
      <c r="F351" s="161"/>
      <c r="G351" s="161"/>
      <c r="H351" s="162">
        <f>SUM(H352+H363)</f>
        <v>7457</v>
      </c>
    </row>
    <row r="352" spans="2:8" ht="16.5" thickBot="1" x14ac:dyDescent="0.25">
      <c r="B352" s="119" t="s">
        <v>50</v>
      </c>
      <c r="C352" s="26" t="s">
        <v>98</v>
      </c>
      <c r="D352" s="8" t="s">
        <v>73</v>
      </c>
      <c r="E352" s="8" t="s">
        <v>74</v>
      </c>
      <c r="F352" s="12"/>
      <c r="G352" s="12"/>
      <c r="H352" s="34">
        <f>SUM(H353+H359)</f>
        <v>7356</v>
      </c>
    </row>
    <row r="353" spans="2:8" ht="48" thickBot="1" x14ac:dyDescent="0.25">
      <c r="B353" s="119" t="s">
        <v>57</v>
      </c>
      <c r="C353" s="26" t="s">
        <v>98</v>
      </c>
      <c r="D353" s="8" t="s">
        <v>73</v>
      </c>
      <c r="E353" s="8" t="s">
        <v>74</v>
      </c>
      <c r="F353" s="11" t="s">
        <v>690</v>
      </c>
      <c r="G353" s="8"/>
      <c r="H353" s="33">
        <f>SUM(H354+H355+H356+H357+H358)</f>
        <v>3273</v>
      </c>
    </row>
    <row r="354" spans="2:8" ht="48" thickBot="1" x14ac:dyDescent="0.25">
      <c r="B354" s="117" t="s">
        <v>28</v>
      </c>
      <c r="C354" s="28" t="s">
        <v>98</v>
      </c>
      <c r="D354" s="7" t="s">
        <v>73</v>
      </c>
      <c r="E354" s="7" t="s">
        <v>74</v>
      </c>
      <c r="F354" s="43" t="s">
        <v>690</v>
      </c>
      <c r="G354" s="7" t="s">
        <v>78</v>
      </c>
      <c r="H354" s="3">
        <v>1391</v>
      </c>
    </row>
    <row r="355" spans="2:8" ht="63.75" thickBot="1" x14ac:dyDescent="0.25">
      <c r="B355" s="116" t="s">
        <v>10</v>
      </c>
      <c r="C355" s="28" t="s">
        <v>98</v>
      </c>
      <c r="D355" s="7" t="s">
        <v>73</v>
      </c>
      <c r="E355" s="7" t="s">
        <v>74</v>
      </c>
      <c r="F355" s="43" t="s">
        <v>690</v>
      </c>
      <c r="G355" s="7">
        <v>119</v>
      </c>
      <c r="H355" s="3">
        <v>420</v>
      </c>
    </row>
    <row r="356" spans="2:8" ht="32.25" thickBot="1" x14ac:dyDescent="0.25">
      <c r="B356" s="38" t="s">
        <v>13</v>
      </c>
      <c r="C356" s="28" t="s">
        <v>98</v>
      </c>
      <c r="D356" s="7" t="s">
        <v>73</v>
      </c>
      <c r="E356" s="7" t="s">
        <v>74</v>
      </c>
      <c r="F356" s="43" t="s">
        <v>690</v>
      </c>
      <c r="G356" s="7">
        <v>244</v>
      </c>
      <c r="H356" s="3">
        <v>1268</v>
      </c>
    </row>
    <row r="357" spans="2:8" ht="16.5" thickBot="1" x14ac:dyDescent="0.25">
      <c r="B357" s="38" t="s">
        <v>526</v>
      </c>
      <c r="C357" s="28" t="s">
        <v>98</v>
      </c>
      <c r="D357" s="7" t="s">
        <v>73</v>
      </c>
      <c r="E357" s="7" t="s">
        <v>74</v>
      </c>
      <c r="F357" s="43" t="s">
        <v>690</v>
      </c>
      <c r="G357" s="7" t="s">
        <v>511</v>
      </c>
      <c r="H357" s="3">
        <v>191</v>
      </c>
    </row>
    <row r="358" spans="2:8" ht="16.5" thickBot="1" x14ac:dyDescent="0.25">
      <c r="B358" s="117" t="s">
        <v>46</v>
      </c>
      <c r="C358" s="28" t="s">
        <v>98</v>
      </c>
      <c r="D358" s="7" t="s">
        <v>73</v>
      </c>
      <c r="E358" s="7" t="s">
        <v>74</v>
      </c>
      <c r="F358" s="43" t="s">
        <v>690</v>
      </c>
      <c r="G358" s="7">
        <v>850</v>
      </c>
      <c r="H358" s="3">
        <v>3</v>
      </c>
    </row>
    <row r="359" spans="2:8" ht="142.5" thickBot="1" x14ac:dyDescent="0.25">
      <c r="B359" s="119" t="s">
        <v>53</v>
      </c>
      <c r="C359" s="26" t="s">
        <v>98</v>
      </c>
      <c r="D359" s="8" t="s">
        <v>73</v>
      </c>
      <c r="E359" s="8" t="s">
        <v>74</v>
      </c>
      <c r="F359" s="11" t="s">
        <v>691</v>
      </c>
      <c r="G359" s="8"/>
      <c r="H359" s="1">
        <f>SUM(H360:H362)</f>
        <v>4083</v>
      </c>
    </row>
    <row r="360" spans="2:8" ht="48" thickBot="1" x14ac:dyDescent="0.25">
      <c r="B360" s="117" t="s">
        <v>54</v>
      </c>
      <c r="C360" s="28" t="s">
        <v>98</v>
      </c>
      <c r="D360" s="7" t="s">
        <v>73</v>
      </c>
      <c r="E360" s="7" t="s">
        <v>74</v>
      </c>
      <c r="F360" s="43" t="s">
        <v>691</v>
      </c>
      <c r="G360" s="7">
        <v>111</v>
      </c>
      <c r="H360" s="3">
        <v>3072</v>
      </c>
    </row>
    <row r="361" spans="2:8" ht="63.75" thickBot="1" x14ac:dyDescent="0.25">
      <c r="B361" s="116" t="s">
        <v>10</v>
      </c>
      <c r="C361" s="28" t="s">
        <v>98</v>
      </c>
      <c r="D361" s="7" t="s">
        <v>73</v>
      </c>
      <c r="E361" s="7" t="s">
        <v>74</v>
      </c>
      <c r="F361" s="43" t="s">
        <v>691</v>
      </c>
      <c r="G361" s="7">
        <v>119</v>
      </c>
      <c r="H361" s="3">
        <v>928</v>
      </c>
    </row>
    <row r="362" spans="2:8" ht="32.25" thickBot="1" x14ac:dyDescent="0.25">
      <c r="B362" s="38" t="s">
        <v>13</v>
      </c>
      <c r="C362" s="28" t="s">
        <v>98</v>
      </c>
      <c r="D362" s="7" t="s">
        <v>73</v>
      </c>
      <c r="E362" s="7" t="s">
        <v>74</v>
      </c>
      <c r="F362" s="43" t="s">
        <v>691</v>
      </c>
      <c r="G362" s="7">
        <v>244</v>
      </c>
      <c r="H362" s="3">
        <v>83</v>
      </c>
    </row>
    <row r="363" spans="2:8" ht="16.5" thickBot="1" x14ac:dyDescent="0.25">
      <c r="B363" s="119" t="s">
        <v>29</v>
      </c>
      <c r="C363" s="26" t="s">
        <v>98</v>
      </c>
      <c r="D363" s="8">
        <v>10</v>
      </c>
      <c r="E363" s="8"/>
      <c r="F363" s="8"/>
      <c r="G363" s="8"/>
      <c r="H363" s="1">
        <v>101</v>
      </c>
    </row>
    <row r="364" spans="2:8" ht="16.5" thickBot="1" x14ac:dyDescent="0.25">
      <c r="B364" s="119" t="s">
        <v>33</v>
      </c>
      <c r="C364" s="26" t="s">
        <v>98</v>
      </c>
      <c r="D364" s="8">
        <v>10</v>
      </c>
      <c r="E364" s="8" t="s">
        <v>71</v>
      </c>
      <c r="F364" s="8"/>
      <c r="G364" s="8"/>
      <c r="H364" s="1">
        <v>101</v>
      </c>
    </row>
    <row r="365" spans="2:8" ht="48" thickBot="1" x14ac:dyDescent="0.25">
      <c r="B365" s="119" t="s">
        <v>55</v>
      </c>
      <c r="C365" s="26" t="s">
        <v>98</v>
      </c>
      <c r="D365" s="8">
        <v>10</v>
      </c>
      <c r="E365" s="8" t="s">
        <v>71</v>
      </c>
      <c r="F365" s="8" t="s">
        <v>693</v>
      </c>
      <c r="G365" s="8"/>
      <c r="H365" s="1">
        <v>101</v>
      </c>
    </row>
    <row r="366" spans="2:8" ht="32.25" thickBot="1" x14ac:dyDescent="0.25">
      <c r="B366" s="5" t="s">
        <v>32</v>
      </c>
      <c r="C366" s="28" t="s">
        <v>98</v>
      </c>
      <c r="D366" s="7">
        <v>10</v>
      </c>
      <c r="E366" s="7" t="s">
        <v>71</v>
      </c>
      <c r="F366" s="7" t="s">
        <v>693</v>
      </c>
      <c r="G366" s="7">
        <v>313</v>
      </c>
      <c r="H366" s="3">
        <v>101</v>
      </c>
    </row>
    <row r="367" spans="2:8" ht="16.5" thickBot="1" x14ac:dyDescent="0.25">
      <c r="B367" s="160" t="s">
        <v>99</v>
      </c>
      <c r="C367" s="161" t="s">
        <v>100</v>
      </c>
      <c r="D367" s="161" t="s">
        <v>73</v>
      </c>
      <c r="E367" s="161"/>
      <c r="F367" s="161"/>
      <c r="G367" s="161"/>
      <c r="H367" s="162">
        <f>SUM(H368+H379)</f>
        <v>4182.5</v>
      </c>
    </row>
    <row r="368" spans="2:8" ht="16.5" thickBot="1" x14ac:dyDescent="0.25">
      <c r="B368" s="119" t="s">
        <v>50</v>
      </c>
      <c r="C368" s="26" t="s">
        <v>100</v>
      </c>
      <c r="D368" s="8" t="s">
        <v>73</v>
      </c>
      <c r="E368" s="8" t="s">
        <v>74</v>
      </c>
      <c r="F368" s="12"/>
      <c r="G368" s="12"/>
      <c r="H368" s="34">
        <f>SUM(H369+H375)</f>
        <v>4097.5</v>
      </c>
    </row>
    <row r="369" spans="2:8" ht="48" thickBot="1" x14ac:dyDescent="0.25">
      <c r="B369" s="119" t="s">
        <v>57</v>
      </c>
      <c r="C369" s="26" t="s">
        <v>100</v>
      </c>
      <c r="D369" s="8" t="s">
        <v>73</v>
      </c>
      <c r="E369" s="8" t="s">
        <v>74</v>
      </c>
      <c r="F369" s="11" t="s">
        <v>690</v>
      </c>
      <c r="G369" s="8"/>
      <c r="H369" s="33">
        <f>SUM(H370+H371+H372+H373+H374)</f>
        <v>2476.5</v>
      </c>
    </row>
    <row r="370" spans="2:8" ht="48" thickBot="1" x14ac:dyDescent="0.25">
      <c r="B370" s="117" t="s">
        <v>28</v>
      </c>
      <c r="C370" s="28" t="s">
        <v>100</v>
      </c>
      <c r="D370" s="7" t="s">
        <v>73</v>
      </c>
      <c r="E370" s="7" t="s">
        <v>74</v>
      </c>
      <c r="F370" s="43" t="s">
        <v>690</v>
      </c>
      <c r="G370" s="7" t="s">
        <v>78</v>
      </c>
      <c r="H370" s="3">
        <v>1323</v>
      </c>
    </row>
    <row r="371" spans="2:8" ht="63.75" thickBot="1" x14ac:dyDescent="0.25">
      <c r="B371" s="116" t="s">
        <v>10</v>
      </c>
      <c r="C371" s="28" t="s">
        <v>100</v>
      </c>
      <c r="D371" s="7" t="s">
        <v>73</v>
      </c>
      <c r="E371" s="7" t="s">
        <v>74</v>
      </c>
      <c r="F371" s="43" t="s">
        <v>690</v>
      </c>
      <c r="G371" s="7">
        <v>119</v>
      </c>
      <c r="H371" s="3">
        <v>399.5</v>
      </c>
    </row>
    <row r="372" spans="2:8" ht="32.25" thickBot="1" x14ac:dyDescent="0.25">
      <c r="B372" s="38" t="s">
        <v>13</v>
      </c>
      <c r="C372" s="28" t="s">
        <v>100</v>
      </c>
      <c r="D372" s="7" t="s">
        <v>73</v>
      </c>
      <c r="E372" s="7" t="s">
        <v>74</v>
      </c>
      <c r="F372" s="43" t="s">
        <v>690</v>
      </c>
      <c r="G372" s="7">
        <v>244</v>
      </c>
      <c r="H372" s="3">
        <v>709</v>
      </c>
    </row>
    <row r="373" spans="2:8" ht="16.5" thickBot="1" x14ac:dyDescent="0.25">
      <c r="B373" s="38" t="s">
        <v>526</v>
      </c>
      <c r="C373" s="28" t="s">
        <v>100</v>
      </c>
      <c r="D373" s="7" t="s">
        <v>73</v>
      </c>
      <c r="E373" s="7" t="s">
        <v>74</v>
      </c>
      <c r="F373" s="43" t="s">
        <v>690</v>
      </c>
      <c r="G373" s="7" t="s">
        <v>511</v>
      </c>
      <c r="H373" s="3">
        <v>45</v>
      </c>
    </row>
    <row r="374" spans="2:8" ht="16.5" thickBot="1" x14ac:dyDescent="0.25">
      <c r="B374" s="117" t="s">
        <v>46</v>
      </c>
      <c r="C374" s="28" t="s">
        <v>100</v>
      </c>
      <c r="D374" s="7" t="s">
        <v>73</v>
      </c>
      <c r="E374" s="7" t="s">
        <v>74</v>
      </c>
      <c r="F374" s="43" t="s">
        <v>690</v>
      </c>
      <c r="G374" s="7">
        <v>850</v>
      </c>
      <c r="H374" s="3"/>
    </row>
    <row r="375" spans="2:8" ht="142.5" thickBot="1" x14ac:dyDescent="0.25">
      <c r="B375" s="119" t="s">
        <v>53</v>
      </c>
      <c r="C375" s="26" t="s">
        <v>100</v>
      </c>
      <c r="D375" s="8" t="s">
        <v>73</v>
      </c>
      <c r="E375" s="8" t="s">
        <v>74</v>
      </c>
      <c r="F375" s="11" t="s">
        <v>691</v>
      </c>
      <c r="G375" s="8"/>
      <c r="H375" s="1">
        <f>SUM(H376:H378)</f>
        <v>1621</v>
      </c>
    </row>
    <row r="376" spans="2:8" ht="48" thickBot="1" x14ac:dyDescent="0.25">
      <c r="B376" s="117" t="s">
        <v>54</v>
      </c>
      <c r="C376" s="28" t="s">
        <v>100</v>
      </c>
      <c r="D376" s="7" t="s">
        <v>73</v>
      </c>
      <c r="E376" s="7" t="s">
        <v>74</v>
      </c>
      <c r="F376" s="43" t="s">
        <v>691</v>
      </c>
      <c r="G376" s="7">
        <v>111</v>
      </c>
      <c r="H376" s="3">
        <v>1212</v>
      </c>
    </row>
    <row r="377" spans="2:8" ht="63.75" thickBot="1" x14ac:dyDescent="0.25">
      <c r="B377" s="116" t="s">
        <v>10</v>
      </c>
      <c r="C377" s="28" t="s">
        <v>100</v>
      </c>
      <c r="D377" s="7" t="s">
        <v>73</v>
      </c>
      <c r="E377" s="7" t="s">
        <v>74</v>
      </c>
      <c r="F377" s="43" t="s">
        <v>691</v>
      </c>
      <c r="G377" s="7">
        <v>119</v>
      </c>
      <c r="H377" s="3">
        <v>366</v>
      </c>
    </row>
    <row r="378" spans="2:8" ht="32.25" thickBot="1" x14ac:dyDescent="0.25">
      <c r="B378" s="38" t="s">
        <v>13</v>
      </c>
      <c r="C378" s="28" t="s">
        <v>100</v>
      </c>
      <c r="D378" s="7" t="s">
        <v>73</v>
      </c>
      <c r="E378" s="7" t="s">
        <v>74</v>
      </c>
      <c r="F378" s="43" t="s">
        <v>691</v>
      </c>
      <c r="G378" s="7">
        <v>244</v>
      </c>
      <c r="H378" s="3">
        <v>43</v>
      </c>
    </row>
    <row r="379" spans="2:8" ht="16.5" thickBot="1" x14ac:dyDescent="0.25">
      <c r="B379" s="119" t="s">
        <v>29</v>
      </c>
      <c r="C379" s="26" t="s">
        <v>100</v>
      </c>
      <c r="D379" s="8">
        <v>10</v>
      </c>
      <c r="E379" s="8"/>
      <c r="F379" s="8"/>
      <c r="G379" s="8"/>
      <c r="H379" s="1">
        <v>85</v>
      </c>
    </row>
    <row r="380" spans="2:8" ht="16.5" thickBot="1" x14ac:dyDescent="0.25">
      <c r="B380" s="119" t="s">
        <v>33</v>
      </c>
      <c r="C380" s="26" t="s">
        <v>100</v>
      </c>
      <c r="D380" s="8">
        <v>10</v>
      </c>
      <c r="E380" s="8" t="s">
        <v>71</v>
      </c>
      <c r="F380" s="8"/>
      <c r="G380" s="8"/>
      <c r="H380" s="1">
        <v>85</v>
      </c>
    </row>
    <row r="381" spans="2:8" ht="48" thickBot="1" x14ac:dyDescent="0.25">
      <c r="B381" s="119" t="s">
        <v>55</v>
      </c>
      <c r="C381" s="26" t="s">
        <v>100</v>
      </c>
      <c r="D381" s="8">
        <v>10</v>
      </c>
      <c r="E381" s="8" t="s">
        <v>71</v>
      </c>
      <c r="F381" s="8" t="s">
        <v>693</v>
      </c>
      <c r="G381" s="8"/>
      <c r="H381" s="1">
        <v>85</v>
      </c>
    </row>
    <row r="382" spans="2:8" ht="32.25" thickBot="1" x14ac:dyDescent="0.25">
      <c r="B382" s="5" t="s">
        <v>32</v>
      </c>
      <c r="C382" s="28" t="s">
        <v>100</v>
      </c>
      <c r="D382" s="7">
        <v>10</v>
      </c>
      <c r="E382" s="7" t="s">
        <v>71</v>
      </c>
      <c r="F382" s="7" t="s">
        <v>693</v>
      </c>
      <c r="G382" s="7">
        <v>313</v>
      </c>
      <c r="H382" s="3">
        <v>85</v>
      </c>
    </row>
    <row r="383" spans="2:8" ht="16.5" thickBot="1" x14ac:dyDescent="0.25">
      <c r="B383" s="160" t="s">
        <v>101</v>
      </c>
      <c r="C383" s="161" t="s">
        <v>102</v>
      </c>
      <c r="D383" s="161" t="s">
        <v>73</v>
      </c>
      <c r="E383" s="161"/>
      <c r="F383" s="161"/>
      <c r="G383" s="161"/>
      <c r="H383" s="162">
        <f>SUM(H384+H395)</f>
        <v>5806.2</v>
      </c>
    </row>
    <row r="384" spans="2:8" ht="16.5" thickBot="1" x14ac:dyDescent="0.25">
      <c r="B384" s="119" t="s">
        <v>50</v>
      </c>
      <c r="C384" s="26" t="s">
        <v>102</v>
      </c>
      <c r="D384" s="8" t="s">
        <v>73</v>
      </c>
      <c r="E384" s="8" t="s">
        <v>74</v>
      </c>
      <c r="F384" s="12"/>
      <c r="G384" s="12"/>
      <c r="H384" s="34">
        <f>SUM(H385+H391)</f>
        <v>5766.7</v>
      </c>
    </row>
    <row r="385" spans="2:8" ht="48" thickBot="1" x14ac:dyDescent="0.25">
      <c r="B385" s="119" t="s">
        <v>57</v>
      </c>
      <c r="C385" s="26" t="s">
        <v>102</v>
      </c>
      <c r="D385" s="8" t="s">
        <v>73</v>
      </c>
      <c r="E385" s="8" t="s">
        <v>74</v>
      </c>
      <c r="F385" s="11" t="s">
        <v>690</v>
      </c>
      <c r="G385" s="8"/>
      <c r="H385" s="33">
        <f>SUM(H386+H387+H388+H389+H390)</f>
        <v>2646.7</v>
      </c>
    </row>
    <row r="386" spans="2:8" ht="48" thickBot="1" x14ac:dyDescent="0.25">
      <c r="B386" s="117" t="s">
        <v>28</v>
      </c>
      <c r="C386" s="28" t="s">
        <v>102</v>
      </c>
      <c r="D386" s="7" t="s">
        <v>73</v>
      </c>
      <c r="E386" s="7" t="s">
        <v>74</v>
      </c>
      <c r="F386" s="43" t="s">
        <v>690</v>
      </c>
      <c r="G386" s="7" t="s">
        <v>78</v>
      </c>
      <c r="H386" s="3">
        <v>1592</v>
      </c>
    </row>
    <row r="387" spans="2:8" ht="63.75" thickBot="1" x14ac:dyDescent="0.25">
      <c r="B387" s="116" t="s">
        <v>10</v>
      </c>
      <c r="C387" s="28" t="s">
        <v>102</v>
      </c>
      <c r="D387" s="7" t="s">
        <v>73</v>
      </c>
      <c r="E387" s="7" t="s">
        <v>74</v>
      </c>
      <c r="F387" s="43" t="s">
        <v>690</v>
      </c>
      <c r="G387" s="7">
        <v>119</v>
      </c>
      <c r="H387" s="3">
        <v>480.7</v>
      </c>
    </row>
    <row r="388" spans="2:8" ht="32.25" thickBot="1" x14ac:dyDescent="0.25">
      <c r="B388" s="38" t="s">
        <v>13</v>
      </c>
      <c r="C388" s="28" t="s">
        <v>102</v>
      </c>
      <c r="D388" s="7" t="s">
        <v>73</v>
      </c>
      <c r="E388" s="7" t="s">
        <v>74</v>
      </c>
      <c r="F388" s="43" t="s">
        <v>690</v>
      </c>
      <c r="G388" s="7">
        <v>244</v>
      </c>
      <c r="H388" s="3">
        <v>429</v>
      </c>
    </row>
    <row r="389" spans="2:8" ht="16.5" thickBot="1" x14ac:dyDescent="0.25">
      <c r="B389" s="38" t="s">
        <v>526</v>
      </c>
      <c r="C389" s="28" t="s">
        <v>102</v>
      </c>
      <c r="D389" s="7" t="s">
        <v>73</v>
      </c>
      <c r="E389" s="7" t="s">
        <v>74</v>
      </c>
      <c r="F389" s="43" t="s">
        <v>690</v>
      </c>
      <c r="G389" s="7" t="s">
        <v>511</v>
      </c>
      <c r="H389" s="3">
        <v>140</v>
      </c>
    </row>
    <row r="390" spans="2:8" ht="16.5" thickBot="1" x14ac:dyDescent="0.25">
      <c r="B390" s="117" t="s">
        <v>46</v>
      </c>
      <c r="C390" s="28" t="s">
        <v>102</v>
      </c>
      <c r="D390" s="7" t="s">
        <v>73</v>
      </c>
      <c r="E390" s="7" t="s">
        <v>74</v>
      </c>
      <c r="F390" s="43" t="s">
        <v>690</v>
      </c>
      <c r="G390" s="7">
        <v>850</v>
      </c>
      <c r="H390" s="3">
        <v>5</v>
      </c>
    </row>
    <row r="391" spans="2:8" ht="142.5" thickBot="1" x14ac:dyDescent="0.25">
      <c r="B391" s="119" t="s">
        <v>53</v>
      </c>
      <c r="C391" s="26" t="s">
        <v>102</v>
      </c>
      <c r="D391" s="8" t="s">
        <v>73</v>
      </c>
      <c r="E391" s="8" t="s">
        <v>74</v>
      </c>
      <c r="F391" s="11" t="s">
        <v>691</v>
      </c>
      <c r="G391" s="8"/>
      <c r="H391" s="1">
        <f>SUM(H392:H394)</f>
        <v>3120</v>
      </c>
    </row>
    <row r="392" spans="2:8" ht="48" thickBot="1" x14ac:dyDescent="0.25">
      <c r="B392" s="117" t="s">
        <v>54</v>
      </c>
      <c r="C392" s="28" t="s">
        <v>102</v>
      </c>
      <c r="D392" s="7" t="s">
        <v>73</v>
      </c>
      <c r="E392" s="7" t="s">
        <v>74</v>
      </c>
      <c r="F392" s="43" t="s">
        <v>691</v>
      </c>
      <c r="G392" s="7">
        <v>111</v>
      </c>
      <c r="H392" s="3">
        <v>2376</v>
      </c>
    </row>
    <row r="393" spans="2:8" ht="63.75" thickBot="1" x14ac:dyDescent="0.25">
      <c r="B393" s="116" t="s">
        <v>10</v>
      </c>
      <c r="C393" s="28" t="s">
        <v>102</v>
      </c>
      <c r="D393" s="7" t="s">
        <v>73</v>
      </c>
      <c r="E393" s="7" t="s">
        <v>74</v>
      </c>
      <c r="F393" s="43" t="s">
        <v>691</v>
      </c>
      <c r="G393" s="7">
        <v>119</v>
      </c>
      <c r="H393" s="3">
        <v>718</v>
      </c>
    </row>
    <row r="394" spans="2:8" ht="32.25" thickBot="1" x14ac:dyDescent="0.25">
      <c r="B394" s="38" t="s">
        <v>13</v>
      </c>
      <c r="C394" s="28" t="s">
        <v>102</v>
      </c>
      <c r="D394" s="7" t="s">
        <v>73</v>
      </c>
      <c r="E394" s="7" t="s">
        <v>74</v>
      </c>
      <c r="F394" s="43" t="s">
        <v>691</v>
      </c>
      <c r="G394" s="7">
        <v>244</v>
      </c>
      <c r="H394" s="3">
        <v>26</v>
      </c>
    </row>
    <row r="395" spans="2:8" ht="16.5" thickBot="1" x14ac:dyDescent="0.25">
      <c r="B395" s="119" t="s">
        <v>29</v>
      </c>
      <c r="C395" s="26" t="s">
        <v>102</v>
      </c>
      <c r="D395" s="8">
        <v>10</v>
      </c>
      <c r="E395" s="8"/>
      <c r="F395" s="8"/>
      <c r="G395" s="8"/>
      <c r="H395" s="1">
        <v>39.5</v>
      </c>
    </row>
    <row r="396" spans="2:8" ht="16.5" thickBot="1" x14ac:dyDescent="0.25">
      <c r="B396" s="119" t="s">
        <v>33</v>
      </c>
      <c r="C396" s="26" t="s">
        <v>102</v>
      </c>
      <c r="D396" s="8">
        <v>10</v>
      </c>
      <c r="E396" s="8" t="s">
        <v>71</v>
      </c>
      <c r="F396" s="8"/>
      <c r="G396" s="8"/>
      <c r="H396" s="1">
        <v>39.5</v>
      </c>
    </row>
    <row r="397" spans="2:8" ht="48" thickBot="1" x14ac:dyDescent="0.25">
      <c r="B397" s="119" t="s">
        <v>55</v>
      </c>
      <c r="C397" s="26" t="s">
        <v>102</v>
      </c>
      <c r="D397" s="8">
        <v>10</v>
      </c>
      <c r="E397" s="8" t="s">
        <v>71</v>
      </c>
      <c r="F397" s="8" t="s">
        <v>693</v>
      </c>
      <c r="G397" s="8"/>
      <c r="H397" s="1">
        <v>39.5</v>
      </c>
    </row>
    <row r="398" spans="2:8" ht="32.25" thickBot="1" x14ac:dyDescent="0.25">
      <c r="B398" s="5" t="s">
        <v>32</v>
      </c>
      <c r="C398" s="28" t="s">
        <v>102</v>
      </c>
      <c r="D398" s="7">
        <v>10</v>
      </c>
      <c r="E398" s="7" t="s">
        <v>71</v>
      </c>
      <c r="F398" s="7" t="s">
        <v>693</v>
      </c>
      <c r="G398" s="7">
        <v>313</v>
      </c>
      <c r="H398" s="3">
        <v>39.5</v>
      </c>
    </row>
    <row r="399" spans="2:8" ht="32.25" thickBot="1" x14ac:dyDescent="0.25">
      <c r="B399" s="160" t="s">
        <v>103</v>
      </c>
      <c r="C399" s="161" t="s">
        <v>104</v>
      </c>
      <c r="D399" s="161" t="s">
        <v>73</v>
      </c>
      <c r="E399" s="161"/>
      <c r="F399" s="161"/>
      <c r="G399" s="161"/>
      <c r="H399" s="162">
        <f>SUM(H400+H411)</f>
        <v>5688.3</v>
      </c>
    </row>
    <row r="400" spans="2:8" ht="16.5" thickBot="1" x14ac:dyDescent="0.25">
      <c r="B400" s="119" t="s">
        <v>50</v>
      </c>
      <c r="C400" s="26" t="s">
        <v>104</v>
      </c>
      <c r="D400" s="8" t="s">
        <v>73</v>
      </c>
      <c r="E400" s="8" t="s">
        <v>74</v>
      </c>
      <c r="F400" s="12"/>
      <c r="G400" s="12"/>
      <c r="H400" s="34">
        <f>SUM(H401+H407)</f>
        <v>5623.3</v>
      </c>
    </row>
    <row r="401" spans="2:8" ht="48" thickBot="1" x14ac:dyDescent="0.25">
      <c r="B401" s="119" t="s">
        <v>57</v>
      </c>
      <c r="C401" s="26" t="s">
        <v>104</v>
      </c>
      <c r="D401" s="8" t="s">
        <v>73</v>
      </c>
      <c r="E401" s="8" t="s">
        <v>74</v>
      </c>
      <c r="F401" s="11" t="s">
        <v>690</v>
      </c>
      <c r="G401" s="8"/>
      <c r="H401" s="33">
        <f>SUM(H402+H403+H404+H405+H406)</f>
        <v>2502.3000000000002</v>
      </c>
    </row>
    <row r="402" spans="2:8" ht="48" thickBot="1" x14ac:dyDescent="0.25">
      <c r="B402" s="117" t="s">
        <v>28</v>
      </c>
      <c r="C402" s="28" t="s">
        <v>104</v>
      </c>
      <c r="D402" s="7" t="s">
        <v>73</v>
      </c>
      <c r="E402" s="7" t="s">
        <v>74</v>
      </c>
      <c r="F402" s="43" t="s">
        <v>690</v>
      </c>
      <c r="G402" s="7" t="s">
        <v>78</v>
      </c>
      <c r="H402" s="3">
        <v>1458</v>
      </c>
    </row>
    <row r="403" spans="2:8" ht="63.75" thickBot="1" x14ac:dyDescent="0.25">
      <c r="B403" s="116" t="s">
        <v>10</v>
      </c>
      <c r="C403" s="28" t="s">
        <v>104</v>
      </c>
      <c r="D403" s="7" t="s">
        <v>73</v>
      </c>
      <c r="E403" s="7" t="s">
        <v>74</v>
      </c>
      <c r="F403" s="43" t="s">
        <v>690</v>
      </c>
      <c r="G403" s="7">
        <v>119</v>
      </c>
      <c r="H403" s="3">
        <v>440.3</v>
      </c>
    </row>
    <row r="404" spans="2:8" ht="32.25" thickBot="1" x14ac:dyDescent="0.25">
      <c r="B404" s="38" t="s">
        <v>13</v>
      </c>
      <c r="C404" s="28" t="s">
        <v>104</v>
      </c>
      <c r="D404" s="7" t="s">
        <v>73</v>
      </c>
      <c r="E404" s="7" t="s">
        <v>74</v>
      </c>
      <c r="F404" s="43" t="s">
        <v>690</v>
      </c>
      <c r="G404" s="7">
        <v>244</v>
      </c>
      <c r="H404" s="3">
        <v>514</v>
      </c>
    </row>
    <row r="405" spans="2:8" ht="16.5" thickBot="1" x14ac:dyDescent="0.25">
      <c r="B405" s="38" t="s">
        <v>526</v>
      </c>
      <c r="C405" s="28" t="s">
        <v>104</v>
      </c>
      <c r="D405" s="7" t="s">
        <v>73</v>
      </c>
      <c r="E405" s="7" t="s">
        <v>74</v>
      </c>
      <c r="F405" s="43" t="s">
        <v>690</v>
      </c>
      <c r="G405" s="7" t="s">
        <v>511</v>
      </c>
      <c r="H405" s="3">
        <v>90</v>
      </c>
    </row>
    <row r="406" spans="2:8" ht="16.5" thickBot="1" x14ac:dyDescent="0.25">
      <c r="B406" s="117" t="s">
        <v>46</v>
      </c>
      <c r="C406" s="28" t="s">
        <v>104</v>
      </c>
      <c r="D406" s="7" t="s">
        <v>73</v>
      </c>
      <c r="E406" s="7" t="s">
        <v>74</v>
      </c>
      <c r="F406" s="43" t="s">
        <v>690</v>
      </c>
      <c r="G406" s="7">
        <v>850</v>
      </c>
      <c r="H406" s="3"/>
    </row>
    <row r="407" spans="2:8" ht="142.5" thickBot="1" x14ac:dyDescent="0.25">
      <c r="B407" s="119" t="s">
        <v>53</v>
      </c>
      <c r="C407" s="26" t="s">
        <v>104</v>
      </c>
      <c r="D407" s="8" t="s">
        <v>73</v>
      </c>
      <c r="E407" s="8" t="s">
        <v>74</v>
      </c>
      <c r="F407" s="11" t="s">
        <v>691</v>
      </c>
      <c r="G407" s="8"/>
      <c r="H407" s="1">
        <f>SUM(H408:H410)</f>
        <v>3121</v>
      </c>
    </row>
    <row r="408" spans="2:8" ht="48" thickBot="1" x14ac:dyDescent="0.25">
      <c r="B408" s="117" t="s">
        <v>54</v>
      </c>
      <c r="C408" s="28" t="s">
        <v>104</v>
      </c>
      <c r="D408" s="7" t="s">
        <v>73</v>
      </c>
      <c r="E408" s="7" t="s">
        <v>74</v>
      </c>
      <c r="F408" s="43" t="s">
        <v>691</v>
      </c>
      <c r="G408" s="7">
        <v>111</v>
      </c>
      <c r="H408" s="3">
        <v>2364</v>
      </c>
    </row>
    <row r="409" spans="2:8" ht="63.75" thickBot="1" x14ac:dyDescent="0.25">
      <c r="B409" s="116" t="s">
        <v>10</v>
      </c>
      <c r="C409" s="28" t="s">
        <v>104</v>
      </c>
      <c r="D409" s="7" t="s">
        <v>73</v>
      </c>
      <c r="E409" s="7" t="s">
        <v>74</v>
      </c>
      <c r="F409" s="43" t="s">
        <v>691</v>
      </c>
      <c r="G409" s="7">
        <v>119</v>
      </c>
      <c r="H409" s="3">
        <v>714</v>
      </c>
    </row>
    <row r="410" spans="2:8" ht="32.25" thickBot="1" x14ac:dyDescent="0.25">
      <c r="B410" s="38" t="s">
        <v>13</v>
      </c>
      <c r="C410" s="28" t="s">
        <v>104</v>
      </c>
      <c r="D410" s="7" t="s">
        <v>73</v>
      </c>
      <c r="E410" s="7" t="s">
        <v>74</v>
      </c>
      <c r="F410" s="43" t="s">
        <v>691</v>
      </c>
      <c r="G410" s="7">
        <v>244</v>
      </c>
      <c r="H410" s="3">
        <v>43</v>
      </c>
    </row>
    <row r="411" spans="2:8" ht="16.5" thickBot="1" x14ac:dyDescent="0.25">
      <c r="B411" s="119" t="s">
        <v>29</v>
      </c>
      <c r="C411" s="26" t="s">
        <v>104</v>
      </c>
      <c r="D411" s="8">
        <v>10</v>
      </c>
      <c r="E411" s="8"/>
      <c r="F411" s="8"/>
      <c r="G411" s="8"/>
      <c r="H411" s="1">
        <v>65</v>
      </c>
    </row>
    <row r="412" spans="2:8" ht="16.5" thickBot="1" x14ac:dyDescent="0.25">
      <c r="B412" s="119" t="s">
        <v>33</v>
      </c>
      <c r="C412" s="26" t="s">
        <v>104</v>
      </c>
      <c r="D412" s="8">
        <v>10</v>
      </c>
      <c r="E412" s="8" t="s">
        <v>71</v>
      </c>
      <c r="F412" s="8"/>
      <c r="G412" s="8"/>
      <c r="H412" s="1">
        <v>65</v>
      </c>
    </row>
    <row r="413" spans="2:8" ht="48" thickBot="1" x14ac:dyDescent="0.25">
      <c r="B413" s="119" t="s">
        <v>55</v>
      </c>
      <c r="C413" s="26" t="s">
        <v>104</v>
      </c>
      <c r="D413" s="8">
        <v>10</v>
      </c>
      <c r="E413" s="8" t="s">
        <v>71</v>
      </c>
      <c r="F413" s="8" t="s">
        <v>693</v>
      </c>
      <c r="G413" s="8"/>
      <c r="H413" s="1">
        <v>65</v>
      </c>
    </row>
    <row r="414" spans="2:8" ht="32.25" thickBot="1" x14ac:dyDescent="0.25">
      <c r="B414" s="5" t="s">
        <v>32</v>
      </c>
      <c r="C414" s="28" t="s">
        <v>104</v>
      </c>
      <c r="D414" s="7">
        <v>10</v>
      </c>
      <c r="E414" s="7" t="s">
        <v>71</v>
      </c>
      <c r="F414" s="7" t="s">
        <v>693</v>
      </c>
      <c r="G414" s="7">
        <v>313</v>
      </c>
      <c r="H414" s="3">
        <v>65</v>
      </c>
    </row>
    <row r="415" spans="2:8" ht="16.5" thickBot="1" x14ac:dyDescent="0.25">
      <c r="B415" s="160" t="s">
        <v>105</v>
      </c>
      <c r="C415" s="161" t="s">
        <v>106</v>
      </c>
      <c r="D415" s="161" t="s">
        <v>73</v>
      </c>
      <c r="E415" s="161"/>
      <c r="F415" s="161"/>
      <c r="G415" s="161"/>
      <c r="H415" s="162">
        <f>SUM(H416+H427)</f>
        <v>5816.8</v>
      </c>
    </row>
    <row r="416" spans="2:8" ht="16.5" thickBot="1" x14ac:dyDescent="0.25">
      <c r="B416" s="119" t="s">
        <v>50</v>
      </c>
      <c r="C416" s="26" t="s">
        <v>106</v>
      </c>
      <c r="D416" s="8" t="s">
        <v>73</v>
      </c>
      <c r="E416" s="8" t="s">
        <v>74</v>
      </c>
      <c r="F416" s="12"/>
      <c r="G416" s="12"/>
      <c r="H416" s="34">
        <f>SUM(H417+H423)</f>
        <v>5756.8</v>
      </c>
    </row>
    <row r="417" spans="2:8" ht="48" thickBot="1" x14ac:dyDescent="0.25">
      <c r="B417" s="119" t="s">
        <v>57</v>
      </c>
      <c r="C417" s="26" t="s">
        <v>106</v>
      </c>
      <c r="D417" s="8" t="s">
        <v>73</v>
      </c>
      <c r="E417" s="8" t="s">
        <v>74</v>
      </c>
      <c r="F417" s="11" t="s">
        <v>690</v>
      </c>
      <c r="G417" s="8"/>
      <c r="H417" s="33">
        <f>SUM(H418+H419+H420+H421+H422)</f>
        <v>2609.8000000000002</v>
      </c>
    </row>
    <row r="418" spans="2:8" ht="48" thickBot="1" x14ac:dyDescent="0.25">
      <c r="B418" s="117" t="s">
        <v>28</v>
      </c>
      <c r="C418" s="28" t="s">
        <v>106</v>
      </c>
      <c r="D418" s="7" t="s">
        <v>73</v>
      </c>
      <c r="E418" s="7" t="s">
        <v>74</v>
      </c>
      <c r="F418" s="43" t="s">
        <v>690</v>
      </c>
      <c r="G418" s="7" t="s">
        <v>78</v>
      </c>
      <c r="H418" s="3">
        <v>1390</v>
      </c>
    </row>
    <row r="419" spans="2:8" ht="63.75" thickBot="1" x14ac:dyDescent="0.25">
      <c r="B419" s="116" t="s">
        <v>10</v>
      </c>
      <c r="C419" s="28" t="s">
        <v>106</v>
      </c>
      <c r="D419" s="7" t="s">
        <v>73</v>
      </c>
      <c r="E419" s="7" t="s">
        <v>74</v>
      </c>
      <c r="F419" s="43" t="s">
        <v>690</v>
      </c>
      <c r="G419" s="7">
        <v>119</v>
      </c>
      <c r="H419" s="3">
        <v>419.8</v>
      </c>
    </row>
    <row r="420" spans="2:8" ht="32.25" thickBot="1" x14ac:dyDescent="0.25">
      <c r="B420" s="38" t="s">
        <v>13</v>
      </c>
      <c r="C420" s="28" t="s">
        <v>106</v>
      </c>
      <c r="D420" s="7" t="s">
        <v>73</v>
      </c>
      <c r="E420" s="7" t="s">
        <v>74</v>
      </c>
      <c r="F420" s="43" t="s">
        <v>690</v>
      </c>
      <c r="G420" s="7">
        <v>244</v>
      </c>
      <c r="H420" s="3">
        <v>752</v>
      </c>
    </row>
    <row r="421" spans="2:8" ht="16.5" thickBot="1" x14ac:dyDescent="0.25">
      <c r="B421" s="38" t="s">
        <v>526</v>
      </c>
      <c r="C421" s="28" t="s">
        <v>106</v>
      </c>
      <c r="D421" s="7" t="s">
        <v>73</v>
      </c>
      <c r="E421" s="7" t="s">
        <v>74</v>
      </c>
      <c r="F421" s="43" t="s">
        <v>690</v>
      </c>
      <c r="G421" s="7" t="s">
        <v>511</v>
      </c>
      <c r="H421" s="3">
        <v>45</v>
      </c>
    </row>
    <row r="422" spans="2:8" ht="16.5" thickBot="1" x14ac:dyDescent="0.25">
      <c r="B422" s="117" t="s">
        <v>46</v>
      </c>
      <c r="C422" s="28" t="s">
        <v>106</v>
      </c>
      <c r="D422" s="7" t="s">
        <v>73</v>
      </c>
      <c r="E422" s="7" t="s">
        <v>74</v>
      </c>
      <c r="F422" s="43" t="s">
        <v>690</v>
      </c>
      <c r="G422" s="7">
        <v>850</v>
      </c>
      <c r="H422" s="3">
        <v>3</v>
      </c>
    </row>
    <row r="423" spans="2:8" ht="142.5" thickBot="1" x14ac:dyDescent="0.25">
      <c r="B423" s="119" t="s">
        <v>53</v>
      </c>
      <c r="C423" s="26" t="s">
        <v>106</v>
      </c>
      <c r="D423" s="8" t="s">
        <v>73</v>
      </c>
      <c r="E423" s="8" t="s">
        <v>74</v>
      </c>
      <c r="F423" s="11" t="s">
        <v>691</v>
      </c>
      <c r="G423" s="8"/>
      <c r="H423" s="1">
        <f>SUM(H424:H426)</f>
        <v>3147</v>
      </c>
    </row>
    <row r="424" spans="2:8" ht="48" thickBot="1" x14ac:dyDescent="0.25">
      <c r="B424" s="117" t="s">
        <v>54</v>
      </c>
      <c r="C424" s="28" t="s">
        <v>106</v>
      </c>
      <c r="D424" s="7" t="s">
        <v>73</v>
      </c>
      <c r="E424" s="7" t="s">
        <v>74</v>
      </c>
      <c r="F424" s="43" t="s">
        <v>691</v>
      </c>
      <c r="G424" s="7">
        <v>111</v>
      </c>
      <c r="H424" s="3">
        <v>2388</v>
      </c>
    </row>
    <row r="425" spans="2:8" ht="63.75" thickBot="1" x14ac:dyDescent="0.25">
      <c r="B425" s="116" t="s">
        <v>10</v>
      </c>
      <c r="C425" s="28" t="s">
        <v>106</v>
      </c>
      <c r="D425" s="7" t="s">
        <v>73</v>
      </c>
      <c r="E425" s="7" t="s">
        <v>74</v>
      </c>
      <c r="F425" s="43" t="s">
        <v>691</v>
      </c>
      <c r="G425" s="7">
        <v>119</v>
      </c>
      <c r="H425" s="3">
        <v>721</v>
      </c>
    </row>
    <row r="426" spans="2:8" ht="32.25" thickBot="1" x14ac:dyDescent="0.25">
      <c r="B426" s="38" t="s">
        <v>13</v>
      </c>
      <c r="C426" s="28" t="s">
        <v>106</v>
      </c>
      <c r="D426" s="7" t="s">
        <v>73</v>
      </c>
      <c r="E426" s="7" t="s">
        <v>74</v>
      </c>
      <c r="F426" s="43" t="s">
        <v>691</v>
      </c>
      <c r="G426" s="7">
        <v>244</v>
      </c>
      <c r="H426" s="3">
        <v>38</v>
      </c>
    </row>
    <row r="427" spans="2:8" ht="16.5" thickBot="1" x14ac:dyDescent="0.25">
      <c r="B427" s="119" t="s">
        <v>29</v>
      </c>
      <c r="C427" s="26" t="s">
        <v>106</v>
      </c>
      <c r="D427" s="8">
        <v>10</v>
      </c>
      <c r="E427" s="8"/>
      <c r="F427" s="8"/>
      <c r="G427" s="8"/>
      <c r="H427" s="1">
        <v>60</v>
      </c>
    </row>
    <row r="428" spans="2:8" ht="16.5" thickBot="1" x14ac:dyDescent="0.25">
      <c r="B428" s="119" t="s">
        <v>33</v>
      </c>
      <c r="C428" s="26" t="s">
        <v>106</v>
      </c>
      <c r="D428" s="8">
        <v>10</v>
      </c>
      <c r="E428" s="8" t="s">
        <v>71</v>
      </c>
      <c r="F428" s="8"/>
      <c r="G428" s="8"/>
      <c r="H428" s="1">
        <v>60</v>
      </c>
    </row>
    <row r="429" spans="2:8" ht="48" thickBot="1" x14ac:dyDescent="0.25">
      <c r="B429" s="119" t="s">
        <v>55</v>
      </c>
      <c r="C429" s="26" t="s">
        <v>106</v>
      </c>
      <c r="D429" s="8">
        <v>10</v>
      </c>
      <c r="E429" s="8" t="s">
        <v>71</v>
      </c>
      <c r="F429" s="8" t="s">
        <v>693</v>
      </c>
      <c r="G429" s="8"/>
      <c r="H429" s="1">
        <v>60</v>
      </c>
    </row>
    <row r="430" spans="2:8" ht="32.25" thickBot="1" x14ac:dyDescent="0.25">
      <c r="B430" s="5" t="s">
        <v>32</v>
      </c>
      <c r="C430" s="28" t="s">
        <v>106</v>
      </c>
      <c r="D430" s="7">
        <v>10</v>
      </c>
      <c r="E430" s="7" t="s">
        <v>71</v>
      </c>
      <c r="F430" s="7" t="s">
        <v>693</v>
      </c>
      <c r="G430" s="7">
        <v>313</v>
      </c>
      <c r="H430" s="3">
        <v>60</v>
      </c>
    </row>
    <row r="431" spans="2:8" ht="16.5" thickBot="1" x14ac:dyDescent="0.25">
      <c r="B431" s="160" t="s">
        <v>107</v>
      </c>
      <c r="C431" s="161" t="s">
        <v>108</v>
      </c>
      <c r="D431" s="161" t="s">
        <v>73</v>
      </c>
      <c r="E431" s="161"/>
      <c r="F431" s="161"/>
      <c r="G431" s="161"/>
      <c r="H431" s="162">
        <f>SUM(H432+H446+H443)</f>
        <v>24564.6</v>
      </c>
    </row>
    <row r="432" spans="2:8" ht="16.5" thickBot="1" x14ac:dyDescent="0.25">
      <c r="B432" s="119" t="s">
        <v>50</v>
      </c>
      <c r="C432" s="26" t="s">
        <v>108</v>
      </c>
      <c r="D432" s="8" t="s">
        <v>73</v>
      </c>
      <c r="E432" s="8" t="s">
        <v>74</v>
      </c>
      <c r="F432" s="12"/>
      <c r="G432" s="12"/>
      <c r="H432" s="34">
        <f>SUM(H433+H439)</f>
        <v>23617.7</v>
      </c>
    </row>
    <row r="433" spans="2:8" ht="48" thickBot="1" x14ac:dyDescent="0.25">
      <c r="B433" s="119" t="s">
        <v>57</v>
      </c>
      <c r="C433" s="26" t="s">
        <v>108</v>
      </c>
      <c r="D433" s="8" t="s">
        <v>73</v>
      </c>
      <c r="E433" s="8" t="s">
        <v>74</v>
      </c>
      <c r="F433" s="11" t="s">
        <v>690</v>
      </c>
      <c r="G433" s="8"/>
      <c r="H433" s="33">
        <f>SUM(H434:H438)</f>
        <v>10316.700000000001</v>
      </c>
    </row>
    <row r="434" spans="2:8" ht="48" thickBot="1" x14ac:dyDescent="0.25">
      <c r="B434" s="117" t="s">
        <v>28</v>
      </c>
      <c r="C434" s="28" t="s">
        <v>108</v>
      </c>
      <c r="D434" s="7" t="s">
        <v>73</v>
      </c>
      <c r="E434" s="7" t="s">
        <v>74</v>
      </c>
      <c r="F434" s="43" t="s">
        <v>690</v>
      </c>
      <c r="G434" s="7" t="s">
        <v>78</v>
      </c>
      <c r="H434" s="3">
        <v>4353</v>
      </c>
    </row>
    <row r="435" spans="2:8" ht="63.75" thickBot="1" x14ac:dyDescent="0.25">
      <c r="B435" s="116" t="s">
        <v>10</v>
      </c>
      <c r="C435" s="28" t="s">
        <v>108</v>
      </c>
      <c r="D435" s="7" t="s">
        <v>73</v>
      </c>
      <c r="E435" s="7" t="s">
        <v>74</v>
      </c>
      <c r="F435" s="43" t="s">
        <v>690</v>
      </c>
      <c r="G435" s="7">
        <v>119</v>
      </c>
      <c r="H435" s="3">
        <v>1314.6</v>
      </c>
    </row>
    <row r="436" spans="2:8" ht="32.25" thickBot="1" x14ac:dyDescent="0.25">
      <c r="B436" s="38" t="s">
        <v>13</v>
      </c>
      <c r="C436" s="28" t="s">
        <v>108</v>
      </c>
      <c r="D436" s="7" t="s">
        <v>73</v>
      </c>
      <c r="E436" s="7" t="s">
        <v>74</v>
      </c>
      <c r="F436" s="43" t="s">
        <v>690</v>
      </c>
      <c r="G436" s="7">
        <v>244</v>
      </c>
      <c r="H436" s="3">
        <v>3633.1</v>
      </c>
    </row>
    <row r="437" spans="2:8" ht="16.5" thickBot="1" x14ac:dyDescent="0.25">
      <c r="B437" s="38" t="s">
        <v>526</v>
      </c>
      <c r="C437" s="28" t="s">
        <v>108</v>
      </c>
      <c r="D437" s="7" t="s">
        <v>73</v>
      </c>
      <c r="E437" s="7" t="s">
        <v>74</v>
      </c>
      <c r="F437" s="43" t="s">
        <v>690</v>
      </c>
      <c r="G437" s="7" t="s">
        <v>511</v>
      </c>
      <c r="H437" s="3">
        <v>1002</v>
      </c>
    </row>
    <row r="438" spans="2:8" ht="16.5" thickBot="1" x14ac:dyDescent="0.25">
      <c r="B438" s="117" t="s">
        <v>46</v>
      </c>
      <c r="C438" s="28" t="s">
        <v>108</v>
      </c>
      <c r="D438" s="7" t="s">
        <v>73</v>
      </c>
      <c r="E438" s="7" t="s">
        <v>74</v>
      </c>
      <c r="F438" s="43" t="s">
        <v>690</v>
      </c>
      <c r="G438" s="7">
        <v>850</v>
      </c>
      <c r="H438" s="3">
        <v>14</v>
      </c>
    </row>
    <row r="439" spans="2:8" ht="142.5" thickBot="1" x14ac:dyDescent="0.25">
      <c r="B439" s="119" t="s">
        <v>53</v>
      </c>
      <c r="C439" s="26" t="s">
        <v>108</v>
      </c>
      <c r="D439" s="8" t="s">
        <v>73</v>
      </c>
      <c r="E439" s="8" t="s">
        <v>74</v>
      </c>
      <c r="F439" s="11" t="s">
        <v>691</v>
      </c>
      <c r="G439" s="8"/>
      <c r="H439" s="1">
        <f>SUM(H440:H442)</f>
        <v>13301</v>
      </c>
    </row>
    <row r="440" spans="2:8" ht="48" thickBot="1" x14ac:dyDescent="0.25">
      <c r="B440" s="117" t="s">
        <v>54</v>
      </c>
      <c r="C440" s="28" t="s">
        <v>108</v>
      </c>
      <c r="D440" s="7" t="s">
        <v>73</v>
      </c>
      <c r="E440" s="7" t="s">
        <v>74</v>
      </c>
      <c r="F440" s="43" t="s">
        <v>691</v>
      </c>
      <c r="G440" s="7">
        <v>111</v>
      </c>
      <c r="H440" s="3">
        <v>9996</v>
      </c>
    </row>
    <row r="441" spans="2:8" ht="63.75" thickBot="1" x14ac:dyDescent="0.25">
      <c r="B441" s="116" t="s">
        <v>10</v>
      </c>
      <c r="C441" s="28" t="s">
        <v>108</v>
      </c>
      <c r="D441" s="7" t="s">
        <v>73</v>
      </c>
      <c r="E441" s="7" t="s">
        <v>74</v>
      </c>
      <c r="F441" s="43" t="s">
        <v>691</v>
      </c>
      <c r="G441" s="7">
        <v>119</v>
      </c>
      <c r="H441" s="3">
        <v>3019</v>
      </c>
    </row>
    <row r="442" spans="2:8" ht="32.25" thickBot="1" x14ac:dyDescent="0.25">
      <c r="B442" s="38" t="s">
        <v>13</v>
      </c>
      <c r="C442" s="28" t="s">
        <v>108</v>
      </c>
      <c r="D442" s="7" t="s">
        <v>73</v>
      </c>
      <c r="E442" s="7" t="s">
        <v>74</v>
      </c>
      <c r="F442" s="43" t="s">
        <v>691</v>
      </c>
      <c r="G442" s="7">
        <v>244</v>
      </c>
      <c r="H442" s="3">
        <v>286</v>
      </c>
    </row>
    <row r="443" spans="2:8" ht="16.5" thickBot="1" x14ac:dyDescent="0.25">
      <c r="B443" s="272" t="s">
        <v>599</v>
      </c>
      <c r="C443" s="8" t="s">
        <v>108</v>
      </c>
      <c r="D443" s="8" t="s">
        <v>73</v>
      </c>
      <c r="E443" s="8" t="s">
        <v>109</v>
      </c>
      <c r="F443" s="11"/>
      <c r="G443" s="8"/>
      <c r="H443" s="3">
        <f>SUM(H444:H445)</f>
        <v>458.3</v>
      </c>
    </row>
    <row r="444" spans="2:8" ht="48" thickBot="1" x14ac:dyDescent="0.25">
      <c r="B444" s="266" t="s">
        <v>54</v>
      </c>
      <c r="C444" s="7" t="s">
        <v>108</v>
      </c>
      <c r="D444" s="7" t="s">
        <v>73</v>
      </c>
      <c r="E444" s="7" t="s">
        <v>109</v>
      </c>
      <c r="F444" s="43" t="s">
        <v>692</v>
      </c>
      <c r="G444" s="7" t="s">
        <v>78</v>
      </c>
      <c r="H444" s="3">
        <v>352</v>
      </c>
    </row>
    <row r="445" spans="2:8" ht="63.75" thickBot="1" x14ac:dyDescent="0.25">
      <c r="B445" s="267" t="s">
        <v>10</v>
      </c>
      <c r="C445" s="7" t="s">
        <v>108</v>
      </c>
      <c r="D445" s="7" t="s">
        <v>73</v>
      </c>
      <c r="E445" s="7" t="s">
        <v>109</v>
      </c>
      <c r="F445" s="43" t="s">
        <v>692</v>
      </c>
      <c r="G445" s="7" t="s">
        <v>496</v>
      </c>
      <c r="H445" s="3">
        <v>106.3</v>
      </c>
    </row>
    <row r="446" spans="2:8" ht="16.5" thickBot="1" x14ac:dyDescent="0.25">
      <c r="B446" s="119" t="s">
        <v>29</v>
      </c>
      <c r="C446" s="26" t="s">
        <v>108</v>
      </c>
      <c r="D446" s="8">
        <v>10</v>
      </c>
      <c r="E446" s="8"/>
      <c r="F446" s="8"/>
      <c r="G446" s="8"/>
      <c r="H446" s="1">
        <v>488.6</v>
      </c>
    </row>
    <row r="447" spans="2:8" ht="16.5" thickBot="1" x14ac:dyDescent="0.25">
      <c r="B447" s="119" t="s">
        <v>33</v>
      </c>
      <c r="C447" s="26" t="s">
        <v>108</v>
      </c>
      <c r="D447" s="8">
        <v>10</v>
      </c>
      <c r="E447" s="8" t="s">
        <v>71</v>
      </c>
      <c r="F447" s="8"/>
      <c r="G447" s="8"/>
      <c r="H447" s="1">
        <v>488.6</v>
      </c>
    </row>
    <row r="448" spans="2:8" ht="48" thickBot="1" x14ac:dyDescent="0.25">
      <c r="B448" s="119" t="s">
        <v>55</v>
      </c>
      <c r="C448" s="26" t="s">
        <v>108</v>
      </c>
      <c r="D448" s="8">
        <v>10</v>
      </c>
      <c r="E448" s="8" t="s">
        <v>71</v>
      </c>
      <c r="F448" s="8" t="s">
        <v>693</v>
      </c>
      <c r="G448" s="8"/>
      <c r="H448" s="1">
        <v>488.6</v>
      </c>
    </row>
    <row r="449" spans="2:8" ht="32.25" thickBot="1" x14ac:dyDescent="0.25">
      <c r="B449" s="5" t="s">
        <v>32</v>
      </c>
      <c r="C449" s="28" t="s">
        <v>108</v>
      </c>
      <c r="D449" s="7">
        <v>10</v>
      </c>
      <c r="E449" s="7" t="s">
        <v>71</v>
      </c>
      <c r="F449" s="7" t="s">
        <v>693</v>
      </c>
      <c r="G449" s="7">
        <v>313</v>
      </c>
      <c r="H449" s="3">
        <v>488.6</v>
      </c>
    </row>
    <row r="450" spans="2:8" ht="16.5" thickBot="1" x14ac:dyDescent="0.25">
      <c r="B450" s="160" t="s">
        <v>489</v>
      </c>
      <c r="C450" s="161" t="s">
        <v>499</v>
      </c>
      <c r="D450" s="161" t="s">
        <v>73</v>
      </c>
      <c r="E450" s="161"/>
      <c r="F450" s="161"/>
      <c r="G450" s="161"/>
      <c r="H450" s="163">
        <f>SUM(H451+H462)</f>
        <v>15587.4</v>
      </c>
    </row>
    <row r="451" spans="2:8" ht="16.5" thickBot="1" x14ac:dyDescent="0.25">
      <c r="B451" s="119" t="s">
        <v>50</v>
      </c>
      <c r="C451" s="26" t="s">
        <v>499</v>
      </c>
      <c r="D451" s="8" t="s">
        <v>73</v>
      </c>
      <c r="E451" s="8" t="s">
        <v>74</v>
      </c>
      <c r="F451" s="12"/>
      <c r="G451" s="12"/>
      <c r="H451" s="164">
        <f>SUM(H452+H458)</f>
        <v>15437.4</v>
      </c>
    </row>
    <row r="452" spans="2:8" ht="48" thickBot="1" x14ac:dyDescent="0.25">
      <c r="B452" s="119" t="s">
        <v>57</v>
      </c>
      <c r="C452" s="26" t="s">
        <v>499</v>
      </c>
      <c r="D452" s="8" t="s">
        <v>73</v>
      </c>
      <c r="E452" s="8" t="s">
        <v>74</v>
      </c>
      <c r="F452" s="11" t="s">
        <v>690</v>
      </c>
      <c r="G452" s="8"/>
      <c r="H452" s="67">
        <f>SUM(H453:H457)</f>
        <v>5524.4</v>
      </c>
    </row>
    <row r="453" spans="2:8" ht="48" thickBot="1" x14ac:dyDescent="0.25">
      <c r="B453" s="117" t="s">
        <v>28</v>
      </c>
      <c r="C453" s="28" t="s">
        <v>499</v>
      </c>
      <c r="D453" s="7" t="s">
        <v>73</v>
      </c>
      <c r="E453" s="7" t="s">
        <v>74</v>
      </c>
      <c r="F453" s="43" t="s">
        <v>690</v>
      </c>
      <c r="G453" s="7" t="s">
        <v>78</v>
      </c>
      <c r="H453" s="3">
        <v>2468</v>
      </c>
    </row>
    <row r="454" spans="2:8" ht="63.75" thickBot="1" x14ac:dyDescent="0.25">
      <c r="B454" s="116" t="s">
        <v>10</v>
      </c>
      <c r="C454" s="28" t="s">
        <v>499</v>
      </c>
      <c r="D454" s="7" t="s">
        <v>73</v>
      </c>
      <c r="E454" s="7" t="s">
        <v>74</v>
      </c>
      <c r="F454" s="43" t="s">
        <v>690</v>
      </c>
      <c r="G454" s="7">
        <v>119</v>
      </c>
      <c r="H454" s="3">
        <v>745.3</v>
      </c>
    </row>
    <row r="455" spans="2:8" ht="32.25" thickBot="1" x14ac:dyDescent="0.25">
      <c r="B455" s="38" t="s">
        <v>13</v>
      </c>
      <c r="C455" s="28" t="s">
        <v>499</v>
      </c>
      <c r="D455" s="7" t="s">
        <v>73</v>
      </c>
      <c r="E455" s="7" t="s">
        <v>74</v>
      </c>
      <c r="F455" s="43" t="s">
        <v>690</v>
      </c>
      <c r="G455" s="7">
        <v>244</v>
      </c>
      <c r="H455" s="3">
        <v>1750.1</v>
      </c>
    </row>
    <row r="456" spans="2:8" ht="16.5" thickBot="1" x14ac:dyDescent="0.25">
      <c r="B456" s="38" t="s">
        <v>526</v>
      </c>
      <c r="C456" s="28" t="s">
        <v>499</v>
      </c>
      <c r="D456" s="7" t="s">
        <v>73</v>
      </c>
      <c r="E456" s="7" t="s">
        <v>74</v>
      </c>
      <c r="F456" s="43" t="s">
        <v>690</v>
      </c>
      <c r="G456" s="7" t="s">
        <v>511</v>
      </c>
      <c r="H456" s="3">
        <v>530</v>
      </c>
    </row>
    <row r="457" spans="2:8" ht="16.5" thickBot="1" x14ac:dyDescent="0.25">
      <c r="B457" s="117" t="s">
        <v>46</v>
      </c>
      <c r="C457" s="28" t="s">
        <v>499</v>
      </c>
      <c r="D457" s="7" t="s">
        <v>73</v>
      </c>
      <c r="E457" s="7" t="s">
        <v>74</v>
      </c>
      <c r="F457" s="43" t="s">
        <v>690</v>
      </c>
      <c r="G457" s="7">
        <v>850</v>
      </c>
      <c r="H457" s="3">
        <v>31</v>
      </c>
    </row>
    <row r="458" spans="2:8" ht="142.5" thickBot="1" x14ac:dyDescent="0.25">
      <c r="B458" s="119" t="s">
        <v>53</v>
      </c>
      <c r="C458" s="28" t="s">
        <v>499</v>
      </c>
      <c r="D458" s="8" t="s">
        <v>73</v>
      </c>
      <c r="E458" s="8" t="s">
        <v>74</v>
      </c>
      <c r="F458" s="11" t="s">
        <v>691</v>
      </c>
      <c r="G458" s="8"/>
      <c r="H458" s="1">
        <f>SUM(H459:H461)</f>
        <v>9913</v>
      </c>
    </row>
    <row r="459" spans="2:8" ht="48" thickBot="1" x14ac:dyDescent="0.25">
      <c r="B459" s="117" t="s">
        <v>54</v>
      </c>
      <c r="C459" s="28" t="s">
        <v>499</v>
      </c>
      <c r="D459" s="7" t="s">
        <v>73</v>
      </c>
      <c r="E459" s="7" t="s">
        <v>74</v>
      </c>
      <c r="F459" s="43" t="s">
        <v>691</v>
      </c>
      <c r="G459" s="7">
        <v>111</v>
      </c>
      <c r="H459" s="3">
        <v>7512</v>
      </c>
    </row>
    <row r="460" spans="2:8" ht="63.75" thickBot="1" x14ac:dyDescent="0.25">
      <c r="B460" s="116" t="s">
        <v>10</v>
      </c>
      <c r="C460" s="28" t="s">
        <v>499</v>
      </c>
      <c r="D460" s="7" t="s">
        <v>73</v>
      </c>
      <c r="E460" s="7" t="s">
        <v>74</v>
      </c>
      <c r="F460" s="43" t="s">
        <v>691</v>
      </c>
      <c r="G460" s="7">
        <v>119</v>
      </c>
      <c r="H460" s="3">
        <v>2269</v>
      </c>
    </row>
    <row r="461" spans="2:8" ht="32.25" thickBot="1" x14ac:dyDescent="0.25">
      <c r="B461" s="38" t="s">
        <v>13</v>
      </c>
      <c r="C461" s="28" t="s">
        <v>499</v>
      </c>
      <c r="D461" s="7" t="s">
        <v>73</v>
      </c>
      <c r="E461" s="7" t="s">
        <v>74</v>
      </c>
      <c r="F461" s="43" t="s">
        <v>691</v>
      </c>
      <c r="G461" s="7">
        <v>244</v>
      </c>
      <c r="H461" s="3">
        <v>132</v>
      </c>
    </row>
    <row r="462" spans="2:8" ht="16.5" thickBot="1" x14ac:dyDescent="0.25">
      <c r="B462" s="119" t="s">
        <v>29</v>
      </c>
      <c r="C462" s="28" t="s">
        <v>499</v>
      </c>
      <c r="D462" s="8">
        <v>10</v>
      </c>
      <c r="E462" s="8"/>
      <c r="F462" s="8"/>
      <c r="G462" s="8"/>
      <c r="H462" s="1">
        <v>150</v>
      </c>
    </row>
    <row r="463" spans="2:8" ht="16.5" thickBot="1" x14ac:dyDescent="0.25">
      <c r="B463" s="119" t="s">
        <v>33</v>
      </c>
      <c r="C463" s="28" t="s">
        <v>499</v>
      </c>
      <c r="D463" s="8">
        <v>10</v>
      </c>
      <c r="E463" s="8" t="s">
        <v>71</v>
      </c>
      <c r="F463" s="8"/>
      <c r="G463" s="8"/>
      <c r="H463" s="1">
        <v>150</v>
      </c>
    </row>
    <row r="464" spans="2:8" ht="48" thickBot="1" x14ac:dyDescent="0.25">
      <c r="B464" s="119" t="s">
        <v>55</v>
      </c>
      <c r="C464" s="28" t="s">
        <v>499</v>
      </c>
      <c r="D464" s="8">
        <v>10</v>
      </c>
      <c r="E464" s="8" t="s">
        <v>71</v>
      </c>
      <c r="F464" s="8" t="s">
        <v>693</v>
      </c>
      <c r="G464" s="8"/>
      <c r="H464" s="1">
        <v>150</v>
      </c>
    </row>
    <row r="465" spans="2:10" ht="32.25" thickBot="1" x14ac:dyDescent="0.25">
      <c r="B465" s="5" t="s">
        <v>32</v>
      </c>
      <c r="C465" s="28" t="s">
        <v>499</v>
      </c>
      <c r="D465" s="7">
        <v>10</v>
      </c>
      <c r="E465" s="7" t="s">
        <v>71</v>
      </c>
      <c r="F465" s="7" t="s">
        <v>693</v>
      </c>
      <c r="G465" s="7">
        <v>313</v>
      </c>
      <c r="H465" s="3">
        <v>150</v>
      </c>
    </row>
    <row r="466" spans="2:10" ht="16.5" thickBot="1" x14ac:dyDescent="0.25">
      <c r="B466" s="165" t="s">
        <v>61</v>
      </c>
      <c r="C466" s="161" t="s">
        <v>176</v>
      </c>
      <c r="D466" s="161" t="s">
        <v>73</v>
      </c>
      <c r="E466" s="161" t="s">
        <v>115</v>
      </c>
      <c r="F466" s="161"/>
      <c r="G466" s="161"/>
      <c r="H466" s="274">
        <f>SUM(H467+H492+H517+H540+H561+H580+H599+H620+H640+H663+H685+H708+H727+H757+H776+H793+H818+H837+H854+H874+H894+H917)</f>
        <v>502288.99983000004</v>
      </c>
    </row>
    <row r="467" spans="2:10" ht="24" customHeight="1" thickBot="1" x14ac:dyDescent="0.25">
      <c r="B467" s="165" t="s">
        <v>447</v>
      </c>
      <c r="C467" s="161" t="s">
        <v>117</v>
      </c>
      <c r="D467" s="161" t="s">
        <v>73</v>
      </c>
      <c r="E467" s="161"/>
      <c r="F467" s="161"/>
      <c r="G467" s="161"/>
      <c r="H467" s="163">
        <f>SUM(H468+H474+H475+H479+H482+H485+H487+H489)</f>
        <v>52401.840999999993</v>
      </c>
      <c r="J467" s="275"/>
    </row>
    <row r="468" spans="2:10" ht="16.5" thickBot="1" x14ac:dyDescent="0.25">
      <c r="B468" s="31"/>
      <c r="C468" s="26" t="s">
        <v>117</v>
      </c>
      <c r="D468" s="26" t="s">
        <v>73</v>
      </c>
      <c r="E468" s="26" t="s">
        <v>115</v>
      </c>
      <c r="F468" s="57">
        <v>1940200592</v>
      </c>
      <c r="G468" s="26"/>
      <c r="H468" s="224">
        <f>SUM(H469:H473)</f>
        <v>3048.8</v>
      </c>
    </row>
    <row r="469" spans="2:10" ht="48" thickBot="1" x14ac:dyDescent="0.25">
      <c r="B469" s="5" t="s">
        <v>54</v>
      </c>
      <c r="C469" s="28" t="s">
        <v>117</v>
      </c>
      <c r="D469" s="7" t="s">
        <v>73</v>
      </c>
      <c r="E469" s="7" t="s">
        <v>115</v>
      </c>
      <c r="F469" s="36">
        <v>1940200592</v>
      </c>
      <c r="G469" s="7" t="s">
        <v>78</v>
      </c>
      <c r="H469" s="109">
        <v>1347</v>
      </c>
    </row>
    <row r="470" spans="2:10" ht="63.75" thickBot="1" x14ac:dyDescent="0.25">
      <c r="B470" s="38" t="s">
        <v>10</v>
      </c>
      <c r="C470" s="28" t="s">
        <v>117</v>
      </c>
      <c r="D470" s="7" t="s">
        <v>73</v>
      </c>
      <c r="E470" s="7" t="s">
        <v>115</v>
      </c>
      <c r="F470" s="36">
        <v>1940200592</v>
      </c>
      <c r="G470" s="7" t="s">
        <v>496</v>
      </c>
      <c r="H470" s="109">
        <v>407</v>
      </c>
    </row>
    <row r="471" spans="2:10" ht="32.25" thickBot="1" x14ac:dyDescent="0.25">
      <c r="B471" s="38" t="s">
        <v>13</v>
      </c>
      <c r="C471" s="28" t="s">
        <v>117</v>
      </c>
      <c r="D471" s="7" t="s">
        <v>73</v>
      </c>
      <c r="E471" s="7" t="s">
        <v>115</v>
      </c>
      <c r="F471" s="36">
        <v>1940200592</v>
      </c>
      <c r="G471" s="7" t="s">
        <v>119</v>
      </c>
      <c r="H471" s="3">
        <v>319.8</v>
      </c>
    </row>
    <row r="472" spans="2:10" ht="16.5" thickBot="1" x14ac:dyDescent="0.25">
      <c r="B472" s="38" t="s">
        <v>526</v>
      </c>
      <c r="C472" s="28" t="s">
        <v>117</v>
      </c>
      <c r="D472" s="7" t="s">
        <v>73</v>
      </c>
      <c r="E472" s="7" t="s">
        <v>115</v>
      </c>
      <c r="F472" s="36">
        <v>1940200592</v>
      </c>
      <c r="G472" s="7" t="s">
        <v>511</v>
      </c>
      <c r="H472" s="3">
        <v>850</v>
      </c>
    </row>
    <row r="473" spans="2:10" ht="16.5" thickBot="1" x14ac:dyDescent="0.25">
      <c r="B473" s="117" t="s">
        <v>46</v>
      </c>
      <c r="C473" s="28" t="s">
        <v>117</v>
      </c>
      <c r="D473" s="7" t="s">
        <v>73</v>
      </c>
      <c r="E473" s="7" t="s">
        <v>115</v>
      </c>
      <c r="F473" s="36">
        <v>1940200592</v>
      </c>
      <c r="G473" s="7" t="s">
        <v>118</v>
      </c>
      <c r="H473" s="3">
        <v>125</v>
      </c>
    </row>
    <row r="474" spans="2:10" ht="48" thickBot="1" x14ac:dyDescent="0.25">
      <c r="B474" s="129" t="s">
        <v>508</v>
      </c>
      <c r="C474" s="167" t="s">
        <v>117</v>
      </c>
      <c r="D474" s="144" t="s">
        <v>73</v>
      </c>
      <c r="E474" s="144" t="s">
        <v>115</v>
      </c>
      <c r="F474" s="230" t="s">
        <v>694</v>
      </c>
      <c r="G474" s="144" t="s">
        <v>509</v>
      </c>
      <c r="H474" s="143">
        <v>152.52500000000001</v>
      </c>
    </row>
    <row r="475" spans="2:10" ht="126.75" thickBot="1" x14ac:dyDescent="0.25">
      <c r="B475" s="119" t="s">
        <v>62</v>
      </c>
      <c r="C475" s="26" t="s">
        <v>117</v>
      </c>
      <c r="D475" s="8" t="s">
        <v>73</v>
      </c>
      <c r="E475" s="8" t="s">
        <v>115</v>
      </c>
      <c r="F475" s="4" t="s">
        <v>695</v>
      </c>
      <c r="G475" s="2"/>
      <c r="H475" s="1">
        <f>SUM(H476:H478)</f>
        <v>41436</v>
      </c>
    </row>
    <row r="476" spans="2:10" ht="48" thickBot="1" x14ac:dyDescent="0.25">
      <c r="B476" s="5" t="s">
        <v>54</v>
      </c>
      <c r="C476" s="28" t="s">
        <v>117</v>
      </c>
      <c r="D476" s="7" t="s">
        <v>73</v>
      </c>
      <c r="E476" s="7" t="s">
        <v>115</v>
      </c>
      <c r="F476" s="3" t="s">
        <v>695</v>
      </c>
      <c r="G476" s="3">
        <v>111</v>
      </c>
      <c r="H476" s="3">
        <v>31236</v>
      </c>
    </row>
    <row r="477" spans="2:10" ht="63.75" thickBot="1" x14ac:dyDescent="0.25">
      <c r="B477" s="38" t="s">
        <v>10</v>
      </c>
      <c r="C477" s="28" t="s">
        <v>117</v>
      </c>
      <c r="D477" s="7" t="s">
        <v>73</v>
      </c>
      <c r="E477" s="7" t="s">
        <v>115</v>
      </c>
      <c r="F477" s="3" t="s">
        <v>695</v>
      </c>
      <c r="G477" s="3">
        <v>119</v>
      </c>
      <c r="H477" s="3">
        <v>9434</v>
      </c>
    </row>
    <row r="478" spans="2:10" ht="32.25" thickBot="1" x14ac:dyDescent="0.25">
      <c r="B478" s="38" t="s">
        <v>13</v>
      </c>
      <c r="C478" s="28" t="s">
        <v>117</v>
      </c>
      <c r="D478" s="7" t="s">
        <v>73</v>
      </c>
      <c r="E478" s="7" t="s">
        <v>115</v>
      </c>
      <c r="F478" s="3" t="s">
        <v>695</v>
      </c>
      <c r="G478" s="3">
        <v>244</v>
      </c>
      <c r="H478" s="3">
        <v>766</v>
      </c>
    </row>
    <row r="479" spans="2:10" ht="79.5" thickBot="1" x14ac:dyDescent="0.25">
      <c r="B479" s="239" t="s">
        <v>529</v>
      </c>
      <c r="C479" s="167" t="s">
        <v>117</v>
      </c>
      <c r="D479" s="144" t="s">
        <v>73</v>
      </c>
      <c r="E479" s="144" t="s">
        <v>115</v>
      </c>
      <c r="F479" s="153" t="s">
        <v>697</v>
      </c>
      <c r="G479" s="143"/>
      <c r="H479" s="143">
        <f>SUM(H480:H481)</f>
        <v>4218.4799999999996</v>
      </c>
    </row>
    <row r="480" spans="2:10" ht="48" thickBot="1" x14ac:dyDescent="0.25">
      <c r="B480" s="38" t="s">
        <v>226</v>
      </c>
      <c r="C480" s="28" t="s">
        <v>117</v>
      </c>
      <c r="D480" s="7" t="s">
        <v>73</v>
      </c>
      <c r="E480" s="7" t="s">
        <v>115</v>
      </c>
      <c r="F480" s="156" t="s">
        <v>697</v>
      </c>
      <c r="G480" s="3">
        <v>111</v>
      </c>
      <c r="H480" s="3">
        <v>3240</v>
      </c>
    </row>
    <row r="481" spans="2:8" ht="63.75" thickBot="1" x14ac:dyDescent="0.25">
      <c r="B481" s="38" t="s">
        <v>10</v>
      </c>
      <c r="C481" s="28" t="s">
        <v>117</v>
      </c>
      <c r="D481" s="7" t="s">
        <v>73</v>
      </c>
      <c r="E481" s="7" t="s">
        <v>115</v>
      </c>
      <c r="F481" s="156" t="s">
        <v>697</v>
      </c>
      <c r="G481" s="3">
        <v>119</v>
      </c>
      <c r="H481" s="3">
        <v>978.48</v>
      </c>
    </row>
    <row r="482" spans="2:8" ht="48" thickBot="1" x14ac:dyDescent="0.3">
      <c r="B482" s="251" t="s">
        <v>559</v>
      </c>
      <c r="C482" s="167" t="s">
        <v>117</v>
      </c>
      <c r="D482" s="144" t="s">
        <v>73</v>
      </c>
      <c r="E482" s="144" t="s">
        <v>115</v>
      </c>
      <c r="F482" s="185" t="s">
        <v>698</v>
      </c>
      <c r="G482" s="143"/>
      <c r="H482" s="143">
        <f>SUM(H483:H484)</f>
        <v>197.81799999999998</v>
      </c>
    </row>
    <row r="483" spans="2:8" ht="48" thickBot="1" x14ac:dyDescent="0.25">
      <c r="B483" s="38" t="s">
        <v>226</v>
      </c>
      <c r="C483" s="28" t="s">
        <v>117</v>
      </c>
      <c r="D483" s="7" t="s">
        <v>73</v>
      </c>
      <c r="E483" s="7" t="s">
        <v>115</v>
      </c>
      <c r="F483" s="252" t="s">
        <v>699</v>
      </c>
      <c r="G483" s="3">
        <v>111</v>
      </c>
      <c r="H483" s="3">
        <v>151.934</v>
      </c>
    </row>
    <row r="484" spans="2:8" ht="63.75" thickBot="1" x14ac:dyDescent="0.25">
      <c r="B484" s="38" t="s">
        <v>10</v>
      </c>
      <c r="C484" s="28" t="s">
        <v>117</v>
      </c>
      <c r="D484" s="7" t="s">
        <v>73</v>
      </c>
      <c r="E484" s="7" t="s">
        <v>115</v>
      </c>
      <c r="F484" s="304" t="s">
        <v>699</v>
      </c>
      <c r="G484" s="3">
        <v>119</v>
      </c>
      <c r="H484" s="3">
        <v>45.884</v>
      </c>
    </row>
    <row r="485" spans="2:8" ht="79.5" thickBot="1" x14ac:dyDescent="0.25">
      <c r="B485" s="133" t="s">
        <v>531</v>
      </c>
      <c r="C485" s="240" t="s">
        <v>117</v>
      </c>
      <c r="D485" s="240" t="s">
        <v>73</v>
      </c>
      <c r="E485" s="240" t="s">
        <v>115</v>
      </c>
      <c r="F485" s="153" t="s">
        <v>700</v>
      </c>
      <c r="G485" s="241"/>
      <c r="H485" s="241">
        <v>2781.8180000000002</v>
      </c>
    </row>
    <row r="486" spans="2:8" ht="32.25" thickBot="1" x14ac:dyDescent="0.25">
      <c r="B486" s="38" t="s">
        <v>13</v>
      </c>
      <c r="C486" s="28" t="s">
        <v>117</v>
      </c>
      <c r="D486" s="7" t="s">
        <v>73</v>
      </c>
      <c r="E486" s="7" t="s">
        <v>115</v>
      </c>
      <c r="F486" s="156" t="s">
        <v>700</v>
      </c>
      <c r="G486" s="3">
        <v>244</v>
      </c>
      <c r="H486" s="242">
        <v>2781.8180000000002</v>
      </c>
    </row>
    <row r="487" spans="2:8" ht="32.25" hidden="1" thickBot="1" x14ac:dyDescent="0.25">
      <c r="B487" s="253" t="s">
        <v>576</v>
      </c>
      <c r="C487" s="167" t="s">
        <v>117</v>
      </c>
      <c r="D487" s="144" t="s">
        <v>73</v>
      </c>
      <c r="E487" s="144" t="s">
        <v>115</v>
      </c>
      <c r="F487" s="153" t="s">
        <v>577</v>
      </c>
      <c r="G487" s="143"/>
      <c r="H487" s="255"/>
    </row>
    <row r="488" spans="2:8" ht="32.25" hidden="1" thickBot="1" x14ac:dyDescent="0.25">
      <c r="B488" s="38" t="s">
        <v>13</v>
      </c>
      <c r="C488" s="28" t="s">
        <v>117</v>
      </c>
      <c r="D488" s="7" t="s">
        <v>73</v>
      </c>
      <c r="E488" s="7" t="s">
        <v>115</v>
      </c>
      <c r="F488" s="156" t="s">
        <v>577</v>
      </c>
      <c r="G488" s="3">
        <v>243</v>
      </c>
      <c r="H488" s="242"/>
    </row>
    <row r="489" spans="2:8" ht="32.25" thickBot="1" x14ac:dyDescent="0.25">
      <c r="B489" s="269" t="s">
        <v>597</v>
      </c>
      <c r="C489" s="26" t="s">
        <v>117</v>
      </c>
      <c r="D489" s="8" t="s">
        <v>73</v>
      </c>
      <c r="E489" s="8" t="s">
        <v>109</v>
      </c>
      <c r="F489" s="152"/>
      <c r="G489" s="1"/>
      <c r="H489" s="273">
        <f>SUM(H490:H491)</f>
        <v>566.4</v>
      </c>
    </row>
    <row r="490" spans="2:8" ht="48" thickBot="1" x14ac:dyDescent="0.25">
      <c r="B490" s="51" t="s">
        <v>28</v>
      </c>
      <c r="C490" s="28" t="s">
        <v>117</v>
      </c>
      <c r="D490" s="7" t="s">
        <v>73</v>
      </c>
      <c r="E490" s="7" t="s">
        <v>109</v>
      </c>
      <c r="F490" s="36">
        <v>1940300593</v>
      </c>
      <c r="G490" s="7" t="s">
        <v>78</v>
      </c>
      <c r="H490" s="242">
        <v>435</v>
      </c>
    </row>
    <row r="491" spans="2:8" ht="63.75" thickBot="1" x14ac:dyDescent="0.25">
      <c r="B491" s="38" t="s">
        <v>10</v>
      </c>
      <c r="C491" s="28" t="s">
        <v>117</v>
      </c>
      <c r="D491" s="7" t="s">
        <v>73</v>
      </c>
      <c r="E491" s="7" t="s">
        <v>109</v>
      </c>
      <c r="F491" s="36">
        <v>1940300593</v>
      </c>
      <c r="G491" s="7" t="s">
        <v>496</v>
      </c>
      <c r="H491" s="242">
        <v>131.4</v>
      </c>
    </row>
    <row r="492" spans="2:8" ht="26.25" customHeight="1" thickBot="1" x14ac:dyDescent="0.25">
      <c r="B492" s="108" t="s">
        <v>448</v>
      </c>
      <c r="C492" s="107" t="s">
        <v>121</v>
      </c>
      <c r="D492" s="107" t="s">
        <v>73</v>
      </c>
      <c r="E492" s="107"/>
      <c r="F492" s="107"/>
      <c r="G492" s="107"/>
      <c r="H492" s="298">
        <f>SUM(H493+H499+H500+H504+H507+H510+H512+H514)</f>
        <v>83031.965329999992</v>
      </c>
    </row>
    <row r="493" spans="2:8" ht="33.75" customHeight="1" thickBot="1" x14ac:dyDescent="0.25">
      <c r="B493" s="31"/>
      <c r="C493" s="26" t="s">
        <v>121</v>
      </c>
      <c r="D493" s="15" t="s">
        <v>73</v>
      </c>
      <c r="E493" s="15" t="s">
        <v>115</v>
      </c>
      <c r="F493" s="57">
        <v>1940200592</v>
      </c>
      <c r="G493" s="27"/>
      <c r="H493" s="166">
        <f>SUM(H494:H498)</f>
        <v>7084.5</v>
      </c>
    </row>
    <row r="494" spans="2:8" ht="48" thickBot="1" x14ac:dyDescent="0.25">
      <c r="B494" s="5" t="s">
        <v>54</v>
      </c>
      <c r="C494" s="28" t="s">
        <v>121</v>
      </c>
      <c r="D494" s="7" t="s">
        <v>73</v>
      </c>
      <c r="E494" s="7" t="s">
        <v>115</v>
      </c>
      <c r="F494" s="36">
        <v>1940200592</v>
      </c>
      <c r="G494" s="28" t="s">
        <v>78</v>
      </c>
      <c r="H494" s="215">
        <v>1885</v>
      </c>
    </row>
    <row r="495" spans="2:8" ht="63.75" thickBot="1" x14ac:dyDescent="0.25">
      <c r="B495" s="38" t="s">
        <v>10</v>
      </c>
      <c r="C495" s="28" t="s">
        <v>121</v>
      </c>
      <c r="D495" s="7" t="s">
        <v>73</v>
      </c>
      <c r="E495" s="7" t="s">
        <v>115</v>
      </c>
      <c r="F495" s="36">
        <v>1940200592</v>
      </c>
      <c r="G495" s="28" t="s">
        <v>496</v>
      </c>
      <c r="H495" s="109">
        <v>569</v>
      </c>
    </row>
    <row r="496" spans="2:8" ht="32.25" thickBot="1" x14ac:dyDescent="0.25">
      <c r="B496" s="38" t="s">
        <v>13</v>
      </c>
      <c r="C496" s="28" t="s">
        <v>121</v>
      </c>
      <c r="D496" s="7" t="s">
        <v>73</v>
      </c>
      <c r="E496" s="7" t="s">
        <v>115</v>
      </c>
      <c r="F496" s="36">
        <v>1940200592</v>
      </c>
      <c r="G496" s="7" t="s">
        <v>119</v>
      </c>
      <c r="H496" s="3">
        <v>3302.3</v>
      </c>
    </row>
    <row r="497" spans="2:8" ht="16.5" thickBot="1" x14ac:dyDescent="0.25">
      <c r="B497" s="38" t="s">
        <v>526</v>
      </c>
      <c r="C497" s="28" t="s">
        <v>121</v>
      </c>
      <c r="D497" s="7" t="s">
        <v>73</v>
      </c>
      <c r="E497" s="7" t="s">
        <v>115</v>
      </c>
      <c r="F497" s="36">
        <v>1940200592</v>
      </c>
      <c r="G497" s="7" t="s">
        <v>511</v>
      </c>
      <c r="H497" s="3">
        <v>1265</v>
      </c>
    </row>
    <row r="498" spans="2:8" ht="16.5" thickBot="1" x14ac:dyDescent="0.25">
      <c r="B498" s="117" t="s">
        <v>46</v>
      </c>
      <c r="C498" s="28" t="s">
        <v>121</v>
      </c>
      <c r="D498" s="7" t="s">
        <v>73</v>
      </c>
      <c r="E498" s="7" t="s">
        <v>115</v>
      </c>
      <c r="F498" s="36">
        <v>1940200592</v>
      </c>
      <c r="G498" s="7" t="s">
        <v>118</v>
      </c>
      <c r="H498" s="3">
        <v>63.2</v>
      </c>
    </row>
    <row r="499" spans="2:8" ht="48" thickBot="1" x14ac:dyDescent="0.25">
      <c r="B499" s="129" t="s">
        <v>508</v>
      </c>
      <c r="C499" s="167" t="s">
        <v>121</v>
      </c>
      <c r="D499" s="144" t="s">
        <v>73</v>
      </c>
      <c r="E499" s="144" t="s">
        <v>115</v>
      </c>
      <c r="F499" s="230" t="s">
        <v>694</v>
      </c>
      <c r="G499" s="144" t="s">
        <v>509</v>
      </c>
      <c r="H499" s="143">
        <v>102.02</v>
      </c>
    </row>
    <row r="500" spans="2:8" ht="126.75" thickBot="1" x14ac:dyDescent="0.25">
      <c r="B500" s="119" t="s">
        <v>62</v>
      </c>
      <c r="C500" s="26" t="s">
        <v>121</v>
      </c>
      <c r="D500" s="8" t="s">
        <v>73</v>
      </c>
      <c r="E500" s="8" t="s">
        <v>115</v>
      </c>
      <c r="F500" s="4" t="s">
        <v>695</v>
      </c>
      <c r="G500" s="2"/>
      <c r="H500" s="1">
        <f>SUM(H501:H503)</f>
        <v>61165</v>
      </c>
    </row>
    <row r="501" spans="2:8" ht="48" thickBot="1" x14ac:dyDescent="0.25">
      <c r="B501" s="5" t="s">
        <v>54</v>
      </c>
      <c r="C501" s="28" t="s">
        <v>121</v>
      </c>
      <c r="D501" s="7" t="s">
        <v>73</v>
      </c>
      <c r="E501" s="7" t="s">
        <v>115</v>
      </c>
      <c r="F501" s="3" t="s">
        <v>695</v>
      </c>
      <c r="G501" s="3">
        <v>111</v>
      </c>
      <c r="H501" s="3">
        <v>45876</v>
      </c>
    </row>
    <row r="502" spans="2:8" ht="63.75" thickBot="1" x14ac:dyDescent="0.25">
      <c r="B502" s="38" t="s">
        <v>10</v>
      </c>
      <c r="C502" s="28" t="s">
        <v>121</v>
      </c>
      <c r="D502" s="7" t="s">
        <v>73</v>
      </c>
      <c r="E502" s="7" t="s">
        <v>115</v>
      </c>
      <c r="F502" s="3" t="s">
        <v>695</v>
      </c>
      <c r="G502" s="3">
        <v>119</v>
      </c>
      <c r="H502" s="3">
        <v>13845</v>
      </c>
    </row>
    <row r="503" spans="2:8" ht="32.25" thickBot="1" x14ac:dyDescent="0.25">
      <c r="B503" s="38" t="s">
        <v>13</v>
      </c>
      <c r="C503" s="28" t="s">
        <v>121</v>
      </c>
      <c r="D503" s="7" t="s">
        <v>73</v>
      </c>
      <c r="E503" s="7" t="s">
        <v>115</v>
      </c>
      <c r="F503" s="3" t="s">
        <v>695</v>
      </c>
      <c r="G503" s="3">
        <v>244</v>
      </c>
      <c r="H503" s="3">
        <v>1444</v>
      </c>
    </row>
    <row r="504" spans="2:8" ht="79.5" thickBot="1" x14ac:dyDescent="0.25">
      <c r="B504" s="239" t="s">
        <v>529</v>
      </c>
      <c r="C504" s="167" t="s">
        <v>121</v>
      </c>
      <c r="D504" s="144" t="s">
        <v>73</v>
      </c>
      <c r="E504" s="144" t="s">
        <v>115</v>
      </c>
      <c r="F504" s="153" t="s">
        <v>697</v>
      </c>
      <c r="G504" s="143"/>
      <c r="H504" s="143">
        <f>SUM(H505:H506)</f>
        <v>6874.5599999999995</v>
      </c>
    </row>
    <row r="505" spans="2:8" ht="48" thickBot="1" x14ac:dyDescent="0.25">
      <c r="B505" s="38" t="s">
        <v>226</v>
      </c>
      <c r="C505" s="28" t="s">
        <v>121</v>
      </c>
      <c r="D505" s="7" t="s">
        <v>73</v>
      </c>
      <c r="E505" s="7" t="s">
        <v>115</v>
      </c>
      <c r="F505" s="156" t="s">
        <v>697</v>
      </c>
      <c r="G505" s="3">
        <v>111</v>
      </c>
      <c r="H505" s="3">
        <v>5280</v>
      </c>
    </row>
    <row r="506" spans="2:8" ht="63.75" thickBot="1" x14ac:dyDescent="0.25">
      <c r="B506" s="38" t="s">
        <v>10</v>
      </c>
      <c r="C506" s="28" t="s">
        <v>121</v>
      </c>
      <c r="D506" s="7" t="s">
        <v>73</v>
      </c>
      <c r="E506" s="7" t="s">
        <v>115</v>
      </c>
      <c r="F506" s="156" t="s">
        <v>697</v>
      </c>
      <c r="G506" s="3">
        <v>119</v>
      </c>
      <c r="H506" s="3">
        <v>1594.56</v>
      </c>
    </row>
    <row r="507" spans="2:8" ht="48" thickBot="1" x14ac:dyDescent="0.3">
      <c r="B507" s="251" t="s">
        <v>559</v>
      </c>
      <c r="C507" s="167" t="s">
        <v>121</v>
      </c>
      <c r="D507" s="144" t="s">
        <v>73</v>
      </c>
      <c r="E507" s="144" t="s">
        <v>115</v>
      </c>
      <c r="F507" s="185" t="s">
        <v>698</v>
      </c>
      <c r="G507" s="143"/>
      <c r="H507" s="143">
        <f>SUM(H508:H509)</f>
        <v>395.63700000000006</v>
      </c>
    </row>
    <row r="508" spans="2:8" ht="48" thickBot="1" x14ac:dyDescent="0.25">
      <c r="B508" s="38" t="s">
        <v>226</v>
      </c>
      <c r="C508" s="28" t="s">
        <v>121</v>
      </c>
      <c r="D508" s="7" t="s">
        <v>73</v>
      </c>
      <c r="E508" s="7" t="s">
        <v>115</v>
      </c>
      <c r="F508" s="304" t="s">
        <v>699</v>
      </c>
      <c r="G508" s="3">
        <v>111</v>
      </c>
      <c r="H508" s="3">
        <v>303.86900000000003</v>
      </c>
    </row>
    <row r="509" spans="2:8" ht="63.75" thickBot="1" x14ac:dyDescent="0.25">
      <c r="B509" s="38" t="s">
        <v>10</v>
      </c>
      <c r="C509" s="28" t="s">
        <v>121</v>
      </c>
      <c r="D509" s="7" t="s">
        <v>73</v>
      </c>
      <c r="E509" s="7" t="s">
        <v>115</v>
      </c>
      <c r="F509" s="304" t="s">
        <v>699</v>
      </c>
      <c r="G509" s="3">
        <v>119</v>
      </c>
      <c r="H509" s="3">
        <v>91.768000000000001</v>
      </c>
    </row>
    <row r="510" spans="2:8" ht="79.5" thickBot="1" x14ac:dyDescent="0.25">
      <c r="B510" s="133" t="s">
        <v>531</v>
      </c>
      <c r="C510" s="240" t="s">
        <v>121</v>
      </c>
      <c r="D510" s="240" t="s">
        <v>73</v>
      </c>
      <c r="E510" s="240" t="s">
        <v>115</v>
      </c>
      <c r="F510" s="153" t="s">
        <v>700</v>
      </c>
      <c r="G510" s="241"/>
      <c r="H510" s="241">
        <v>6860.8483299999998</v>
      </c>
    </row>
    <row r="511" spans="2:8" ht="35.25" customHeight="1" thickBot="1" x14ac:dyDescent="0.25">
      <c r="B511" s="38" t="s">
        <v>13</v>
      </c>
      <c r="C511" s="28" t="s">
        <v>121</v>
      </c>
      <c r="D511" s="7" t="s">
        <v>73</v>
      </c>
      <c r="E511" s="7" t="s">
        <v>115</v>
      </c>
      <c r="F511" s="156" t="s">
        <v>700</v>
      </c>
      <c r="G511" s="3">
        <v>244</v>
      </c>
      <c r="H511" s="242">
        <v>6860.8483299999998</v>
      </c>
    </row>
    <row r="512" spans="2:8" ht="32.25" hidden="1" thickBot="1" x14ac:dyDescent="0.25">
      <c r="B512" s="269" t="s">
        <v>576</v>
      </c>
      <c r="C512" s="240" t="s">
        <v>125</v>
      </c>
      <c r="D512" s="130" t="s">
        <v>73</v>
      </c>
      <c r="E512" s="130" t="s">
        <v>115</v>
      </c>
      <c r="F512" s="185" t="s">
        <v>701</v>
      </c>
      <c r="G512" s="135"/>
      <c r="H512" s="241"/>
    </row>
    <row r="513" spans="2:8" ht="32.25" hidden="1" thickBot="1" x14ac:dyDescent="0.25">
      <c r="B513" s="38" t="s">
        <v>13</v>
      </c>
      <c r="C513" s="28" t="s">
        <v>125</v>
      </c>
      <c r="D513" s="7" t="s">
        <v>73</v>
      </c>
      <c r="E513" s="7" t="s">
        <v>115</v>
      </c>
      <c r="F513" s="156" t="s">
        <v>701</v>
      </c>
      <c r="G513" s="3">
        <v>244</v>
      </c>
      <c r="H513" s="242"/>
    </row>
    <row r="514" spans="2:8" ht="32.25" thickBot="1" x14ac:dyDescent="0.25">
      <c r="B514" s="269" t="s">
        <v>597</v>
      </c>
      <c r="C514" s="240" t="s">
        <v>121</v>
      </c>
      <c r="D514" s="130" t="s">
        <v>73</v>
      </c>
      <c r="E514" s="130" t="s">
        <v>109</v>
      </c>
      <c r="F514" s="185"/>
      <c r="G514" s="135"/>
      <c r="H514" s="241">
        <f>SUM(H515:H516)</f>
        <v>549.4</v>
      </c>
    </row>
    <row r="515" spans="2:8" ht="48" thickBot="1" x14ac:dyDescent="0.25">
      <c r="B515" s="51" t="s">
        <v>28</v>
      </c>
      <c r="C515" s="28" t="s">
        <v>121</v>
      </c>
      <c r="D515" s="7" t="s">
        <v>73</v>
      </c>
      <c r="E515" s="7" t="s">
        <v>109</v>
      </c>
      <c r="F515" s="36">
        <v>1940300593</v>
      </c>
      <c r="G515" s="7" t="s">
        <v>78</v>
      </c>
      <c r="H515" s="242">
        <v>422</v>
      </c>
    </row>
    <row r="516" spans="2:8" ht="63.75" thickBot="1" x14ac:dyDescent="0.25">
      <c r="B516" s="38" t="s">
        <v>10</v>
      </c>
      <c r="C516" s="28" t="s">
        <v>121</v>
      </c>
      <c r="D516" s="7" t="s">
        <v>73</v>
      </c>
      <c r="E516" s="7" t="s">
        <v>109</v>
      </c>
      <c r="F516" s="36">
        <v>1940300593</v>
      </c>
      <c r="G516" s="7" t="s">
        <v>496</v>
      </c>
      <c r="H516" s="242">
        <v>127.4</v>
      </c>
    </row>
    <row r="517" spans="2:8" ht="24.75" customHeight="1" thickBot="1" x14ac:dyDescent="0.25">
      <c r="B517" s="108" t="s">
        <v>122</v>
      </c>
      <c r="C517" s="107" t="s">
        <v>123</v>
      </c>
      <c r="D517" s="107" t="s">
        <v>73</v>
      </c>
      <c r="E517" s="107"/>
      <c r="F517" s="107"/>
      <c r="G517" s="107"/>
      <c r="H517" s="299">
        <f>SUM(H518+H524+H525+H529+H532+H535+H537)</f>
        <v>46804.073499999999</v>
      </c>
    </row>
    <row r="518" spans="2:8" ht="16.5" thickBot="1" x14ac:dyDescent="0.25">
      <c r="B518" s="31"/>
      <c r="C518" s="26" t="s">
        <v>123</v>
      </c>
      <c r="D518" s="15" t="s">
        <v>73</v>
      </c>
      <c r="E518" s="15" t="s">
        <v>115</v>
      </c>
      <c r="F518" s="57">
        <v>1940200592</v>
      </c>
      <c r="G518" s="27"/>
      <c r="H518" s="224">
        <f>SUM(H519:H523)</f>
        <v>2754.1</v>
      </c>
    </row>
    <row r="519" spans="2:8" ht="48" thickBot="1" x14ac:dyDescent="0.25">
      <c r="B519" s="5" t="s">
        <v>54</v>
      </c>
      <c r="C519" s="28" t="s">
        <v>123</v>
      </c>
      <c r="D519" s="19" t="s">
        <v>73</v>
      </c>
      <c r="E519" s="19" t="s">
        <v>115</v>
      </c>
      <c r="F519" s="36">
        <v>1940200592</v>
      </c>
      <c r="G519" s="28" t="s">
        <v>78</v>
      </c>
      <c r="H519" s="109">
        <v>1347</v>
      </c>
    </row>
    <row r="520" spans="2:8" ht="63.75" thickBot="1" x14ac:dyDescent="0.25">
      <c r="B520" s="38" t="s">
        <v>10</v>
      </c>
      <c r="C520" s="28" t="s">
        <v>123</v>
      </c>
      <c r="D520" s="19" t="s">
        <v>73</v>
      </c>
      <c r="E520" s="19" t="s">
        <v>115</v>
      </c>
      <c r="F520" s="36">
        <v>1940200592</v>
      </c>
      <c r="G520" s="28" t="s">
        <v>496</v>
      </c>
      <c r="H520" s="109">
        <v>407</v>
      </c>
    </row>
    <row r="521" spans="2:8" ht="32.25" thickBot="1" x14ac:dyDescent="0.25">
      <c r="B521" s="38" t="s">
        <v>13</v>
      </c>
      <c r="C521" s="28" t="s">
        <v>123</v>
      </c>
      <c r="D521" s="7" t="s">
        <v>73</v>
      </c>
      <c r="E521" s="7" t="s">
        <v>115</v>
      </c>
      <c r="F521" s="36">
        <v>1940200592</v>
      </c>
      <c r="G521" s="7" t="s">
        <v>119</v>
      </c>
      <c r="H521" s="3">
        <v>217</v>
      </c>
    </row>
    <row r="522" spans="2:8" ht="16.5" thickBot="1" x14ac:dyDescent="0.25">
      <c r="B522" s="38" t="s">
        <v>526</v>
      </c>
      <c r="C522" s="28" t="s">
        <v>123</v>
      </c>
      <c r="D522" s="7" t="s">
        <v>73</v>
      </c>
      <c r="E522" s="7" t="s">
        <v>115</v>
      </c>
      <c r="F522" s="36">
        <v>1940200592</v>
      </c>
      <c r="G522" s="7" t="s">
        <v>511</v>
      </c>
      <c r="H522" s="3">
        <v>731</v>
      </c>
    </row>
    <row r="523" spans="2:8" ht="16.5" thickBot="1" x14ac:dyDescent="0.25">
      <c r="B523" s="117" t="s">
        <v>46</v>
      </c>
      <c r="C523" s="28" t="s">
        <v>123</v>
      </c>
      <c r="D523" s="7" t="s">
        <v>73</v>
      </c>
      <c r="E523" s="7" t="s">
        <v>115</v>
      </c>
      <c r="F523" s="36">
        <v>1940200592</v>
      </c>
      <c r="G523" s="7" t="s">
        <v>118</v>
      </c>
      <c r="H523" s="3">
        <v>52.1</v>
      </c>
    </row>
    <row r="524" spans="2:8" ht="48" thickBot="1" x14ac:dyDescent="0.25">
      <c r="B524" s="129" t="s">
        <v>508</v>
      </c>
      <c r="C524" s="167" t="s">
        <v>123</v>
      </c>
      <c r="D524" s="144" t="s">
        <v>73</v>
      </c>
      <c r="E524" s="144" t="s">
        <v>115</v>
      </c>
      <c r="F524" s="230" t="s">
        <v>694</v>
      </c>
      <c r="G524" s="144" t="s">
        <v>509</v>
      </c>
      <c r="H524" s="143">
        <v>227.17750000000001</v>
      </c>
    </row>
    <row r="525" spans="2:8" ht="126.75" thickBot="1" x14ac:dyDescent="0.25">
      <c r="B525" s="119" t="s">
        <v>62</v>
      </c>
      <c r="C525" s="26" t="s">
        <v>123</v>
      </c>
      <c r="D525" s="8" t="s">
        <v>73</v>
      </c>
      <c r="E525" s="8" t="s">
        <v>115</v>
      </c>
      <c r="F525" s="4" t="s">
        <v>695</v>
      </c>
      <c r="G525" s="2"/>
      <c r="H525" s="1">
        <f>SUM(H526:H528)</f>
        <v>36527</v>
      </c>
    </row>
    <row r="526" spans="2:8" ht="48" thickBot="1" x14ac:dyDescent="0.25">
      <c r="B526" s="5" t="s">
        <v>54</v>
      </c>
      <c r="C526" s="28" t="s">
        <v>123</v>
      </c>
      <c r="D526" s="7" t="s">
        <v>73</v>
      </c>
      <c r="E526" s="7" t="s">
        <v>115</v>
      </c>
      <c r="F526" s="3" t="s">
        <v>695</v>
      </c>
      <c r="G526" s="3">
        <v>111</v>
      </c>
      <c r="H526" s="3">
        <v>27492</v>
      </c>
    </row>
    <row r="527" spans="2:8" ht="63.75" thickBot="1" x14ac:dyDescent="0.25">
      <c r="B527" s="38" t="s">
        <v>10</v>
      </c>
      <c r="C527" s="28" t="s">
        <v>123</v>
      </c>
      <c r="D527" s="7" t="s">
        <v>73</v>
      </c>
      <c r="E527" s="7" t="s">
        <v>115</v>
      </c>
      <c r="F527" s="3" t="s">
        <v>695</v>
      </c>
      <c r="G527" s="3">
        <v>119</v>
      </c>
      <c r="H527" s="3">
        <v>8303</v>
      </c>
    </row>
    <row r="528" spans="2:8" ht="32.25" thickBot="1" x14ac:dyDescent="0.25">
      <c r="B528" s="38" t="s">
        <v>13</v>
      </c>
      <c r="C528" s="28" t="s">
        <v>123</v>
      </c>
      <c r="D528" s="7" t="s">
        <v>73</v>
      </c>
      <c r="E528" s="7" t="s">
        <v>115</v>
      </c>
      <c r="F528" s="3" t="s">
        <v>695</v>
      </c>
      <c r="G528" s="3">
        <v>244</v>
      </c>
      <c r="H528" s="3">
        <v>732</v>
      </c>
    </row>
    <row r="529" spans="2:8" ht="79.5" thickBot="1" x14ac:dyDescent="0.25">
      <c r="B529" s="239" t="s">
        <v>529</v>
      </c>
      <c r="C529" s="167" t="s">
        <v>123</v>
      </c>
      <c r="D529" s="144" t="s">
        <v>73</v>
      </c>
      <c r="E529" s="144" t="s">
        <v>115</v>
      </c>
      <c r="F529" s="153" t="s">
        <v>697</v>
      </c>
      <c r="G529" s="143"/>
      <c r="H529" s="143">
        <f>SUM(H530:H531)</f>
        <v>3749.76</v>
      </c>
    </row>
    <row r="530" spans="2:8" ht="48" thickBot="1" x14ac:dyDescent="0.25">
      <c r="B530" s="38" t="s">
        <v>226</v>
      </c>
      <c r="C530" s="28" t="s">
        <v>123</v>
      </c>
      <c r="D530" s="7" t="s">
        <v>73</v>
      </c>
      <c r="E530" s="7" t="s">
        <v>115</v>
      </c>
      <c r="F530" s="156" t="s">
        <v>697</v>
      </c>
      <c r="G530" s="3">
        <v>111</v>
      </c>
      <c r="H530" s="3">
        <v>2880</v>
      </c>
    </row>
    <row r="531" spans="2:8" ht="63.75" thickBot="1" x14ac:dyDescent="0.25">
      <c r="B531" s="38" t="s">
        <v>10</v>
      </c>
      <c r="C531" s="28" t="s">
        <v>123</v>
      </c>
      <c r="D531" s="7" t="s">
        <v>73</v>
      </c>
      <c r="E531" s="7" t="s">
        <v>115</v>
      </c>
      <c r="F531" s="156" t="s">
        <v>697</v>
      </c>
      <c r="G531" s="3">
        <v>119</v>
      </c>
      <c r="H531" s="3">
        <v>869.76</v>
      </c>
    </row>
    <row r="532" spans="2:8" ht="48" thickBot="1" x14ac:dyDescent="0.3">
      <c r="B532" s="251" t="s">
        <v>559</v>
      </c>
      <c r="C532" s="167" t="s">
        <v>123</v>
      </c>
      <c r="D532" s="144" t="s">
        <v>73</v>
      </c>
      <c r="E532" s="144" t="s">
        <v>115</v>
      </c>
      <c r="F532" s="185" t="s">
        <v>698</v>
      </c>
      <c r="G532" s="143"/>
      <c r="H532" s="143">
        <f>SUM(H533:H534)</f>
        <v>197.81799999999998</v>
      </c>
    </row>
    <row r="533" spans="2:8" ht="48" thickBot="1" x14ac:dyDescent="0.25">
      <c r="B533" s="38" t="s">
        <v>226</v>
      </c>
      <c r="C533" s="28" t="s">
        <v>123</v>
      </c>
      <c r="D533" s="7" t="s">
        <v>73</v>
      </c>
      <c r="E533" s="7" t="s">
        <v>115</v>
      </c>
      <c r="F533" s="304" t="s">
        <v>699</v>
      </c>
      <c r="G533" s="3">
        <v>111</v>
      </c>
      <c r="H533" s="3">
        <v>151.934</v>
      </c>
    </row>
    <row r="534" spans="2:8" ht="63.75" thickBot="1" x14ac:dyDescent="0.25">
      <c r="B534" s="38" t="s">
        <v>10</v>
      </c>
      <c r="C534" s="28" t="s">
        <v>123</v>
      </c>
      <c r="D534" s="7" t="s">
        <v>73</v>
      </c>
      <c r="E534" s="7" t="s">
        <v>115</v>
      </c>
      <c r="F534" s="304" t="s">
        <v>699</v>
      </c>
      <c r="G534" s="3">
        <v>119</v>
      </c>
      <c r="H534" s="3">
        <v>45.884</v>
      </c>
    </row>
    <row r="535" spans="2:8" ht="79.5" thickBot="1" x14ac:dyDescent="0.25">
      <c r="B535" s="133" t="s">
        <v>531</v>
      </c>
      <c r="C535" s="240" t="s">
        <v>123</v>
      </c>
      <c r="D535" s="240" t="s">
        <v>73</v>
      </c>
      <c r="E535" s="240" t="s">
        <v>115</v>
      </c>
      <c r="F535" s="153" t="s">
        <v>700</v>
      </c>
      <c r="G535" s="241"/>
      <c r="H535" s="241">
        <v>2781.8180000000002</v>
      </c>
    </row>
    <row r="536" spans="2:8" ht="32.25" thickBot="1" x14ac:dyDescent="0.25">
      <c r="B536" s="38" t="s">
        <v>13</v>
      </c>
      <c r="C536" s="28" t="s">
        <v>123</v>
      </c>
      <c r="D536" s="7" t="s">
        <v>73</v>
      </c>
      <c r="E536" s="7" t="s">
        <v>115</v>
      </c>
      <c r="F536" s="156" t="s">
        <v>700</v>
      </c>
      <c r="G536" s="3">
        <v>244</v>
      </c>
      <c r="H536" s="242">
        <v>2781.8180000000002</v>
      </c>
    </row>
    <row r="537" spans="2:8" ht="32.25" thickBot="1" x14ac:dyDescent="0.25">
      <c r="B537" s="269" t="s">
        <v>597</v>
      </c>
      <c r="C537" s="240" t="s">
        <v>123</v>
      </c>
      <c r="D537" s="130" t="s">
        <v>73</v>
      </c>
      <c r="E537" s="130" t="s">
        <v>109</v>
      </c>
      <c r="F537" s="185"/>
      <c r="G537" s="135"/>
      <c r="H537" s="241">
        <f>SUM(H538:H539)</f>
        <v>566.4</v>
      </c>
    </row>
    <row r="538" spans="2:8" ht="48" thickBot="1" x14ac:dyDescent="0.25">
      <c r="B538" s="51" t="s">
        <v>28</v>
      </c>
      <c r="C538" s="28" t="s">
        <v>123</v>
      </c>
      <c r="D538" s="7" t="s">
        <v>73</v>
      </c>
      <c r="E538" s="7" t="s">
        <v>109</v>
      </c>
      <c r="F538" s="36">
        <v>1940300593</v>
      </c>
      <c r="G538" s="7" t="s">
        <v>78</v>
      </c>
      <c r="H538" s="242">
        <v>435</v>
      </c>
    </row>
    <row r="539" spans="2:8" ht="63.75" thickBot="1" x14ac:dyDescent="0.25">
      <c r="B539" s="38" t="s">
        <v>10</v>
      </c>
      <c r="C539" s="28" t="s">
        <v>123</v>
      </c>
      <c r="D539" s="7" t="s">
        <v>73</v>
      </c>
      <c r="E539" s="7" t="s">
        <v>109</v>
      </c>
      <c r="F539" s="36">
        <v>1940300593</v>
      </c>
      <c r="G539" s="7" t="s">
        <v>496</v>
      </c>
      <c r="H539" s="242">
        <v>131.4</v>
      </c>
    </row>
    <row r="540" spans="2:8" ht="16.5" thickBot="1" x14ac:dyDescent="0.25">
      <c r="B540" s="108" t="s">
        <v>124</v>
      </c>
      <c r="C540" s="107" t="s">
        <v>125</v>
      </c>
      <c r="D540" s="107" t="s">
        <v>73</v>
      </c>
      <c r="E540" s="107"/>
      <c r="F540" s="107"/>
      <c r="G540" s="107"/>
      <c r="H540" s="229">
        <f>SUM(H554+H547+H541+H551+H556+H558)</f>
        <v>14508.594000000001</v>
      </c>
    </row>
    <row r="541" spans="2:8" ht="16.5" thickBot="1" x14ac:dyDescent="0.25">
      <c r="B541" s="31"/>
      <c r="C541" s="26" t="s">
        <v>125</v>
      </c>
      <c r="D541" s="15" t="s">
        <v>73</v>
      </c>
      <c r="E541" s="15" t="s">
        <v>115</v>
      </c>
      <c r="F541" s="57">
        <v>1940200592</v>
      </c>
      <c r="G541" s="27"/>
      <c r="H541" s="49">
        <f>SUM(H542:H546)</f>
        <v>757</v>
      </c>
    </row>
    <row r="542" spans="2:8" ht="48" thickBot="1" x14ac:dyDescent="0.25">
      <c r="B542" s="5" t="s">
        <v>54</v>
      </c>
      <c r="C542" s="28" t="s">
        <v>125</v>
      </c>
      <c r="D542" s="7" t="s">
        <v>73</v>
      </c>
      <c r="E542" s="7" t="s">
        <v>115</v>
      </c>
      <c r="F542" s="36">
        <v>1940200592</v>
      </c>
      <c r="G542" s="7" t="s">
        <v>78</v>
      </c>
      <c r="H542" s="109">
        <v>404</v>
      </c>
    </row>
    <row r="543" spans="2:8" ht="63.75" thickBot="1" x14ac:dyDescent="0.25">
      <c r="B543" s="38" t="s">
        <v>10</v>
      </c>
      <c r="C543" s="28" t="s">
        <v>125</v>
      </c>
      <c r="D543" s="7" t="s">
        <v>73</v>
      </c>
      <c r="E543" s="7" t="s">
        <v>115</v>
      </c>
      <c r="F543" s="36">
        <v>1940200592</v>
      </c>
      <c r="G543" s="7" t="s">
        <v>496</v>
      </c>
      <c r="H543" s="109">
        <v>122</v>
      </c>
    </row>
    <row r="544" spans="2:8" ht="32.25" thickBot="1" x14ac:dyDescent="0.25">
      <c r="B544" s="38" t="s">
        <v>13</v>
      </c>
      <c r="C544" s="28" t="s">
        <v>125</v>
      </c>
      <c r="D544" s="7" t="s">
        <v>73</v>
      </c>
      <c r="E544" s="7" t="s">
        <v>115</v>
      </c>
      <c r="F544" s="36">
        <v>1940200592</v>
      </c>
      <c r="G544" s="7" t="s">
        <v>119</v>
      </c>
      <c r="H544" s="3">
        <v>55</v>
      </c>
    </row>
    <row r="545" spans="2:8" ht="16.5" thickBot="1" x14ac:dyDescent="0.25">
      <c r="B545" s="38" t="s">
        <v>526</v>
      </c>
      <c r="C545" s="28" t="s">
        <v>125</v>
      </c>
      <c r="D545" s="7" t="s">
        <v>73</v>
      </c>
      <c r="E545" s="7" t="s">
        <v>115</v>
      </c>
      <c r="F545" s="36">
        <v>1940200592</v>
      </c>
      <c r="G545" s="7" t="s">
        <v>511</v>
      </c>
      <c r="H545" s="3">
        <v>152</v>
      </c>
    </row>
    <row r="546" spans="2:8" ht="16.5" thickBot="1" x14ac:dyDescent="0.25">
      <c r="B546" s="117" t="s">
        <v>46</v>
      </c>
      <c r="C546" s="28" t="s">
        <v>125</v>
      </c>
      <c r="D546" s="7" t="s">
        <v>73</v>
      </c>
      <c r="E546" s="7" t="s">
        <v>115</v>
      </c>
      <c r="F546" s="36">
        <v>1940200592</v>
      </c>
      <c r="G546" s="7" t="s">
        <v>118</v>
      </c>
      <c r="H546" s="3">
        <v>24</v>
      </c>
    </row>
    <row r="547" spans="2:8" ht="126.75" thickBot="1" x14ac:dyDescent="0.25">
      <c r="B547" s="119" t="s">
        <v>62</v>
      </c>
      <c r="C547" s="26" t="s">
        <v>125</v>
      </c>
      <c r="D547" s="8" t="s">
        <v>73</v>
      </c>
      <c r="E547" s="8" t="s">
        <v>115</v>
      </c>
      <c r="F547" s="4" t="s">
        <v>695</v>
      </c>
      <c r="G547" s="2"/>
      <c r="H547" s="1">
        <f>SUM(H548:H550)</f>
        <v>11422</v>
      </c>
    </row>
    <row r="548" spans="2:8" ht="48" thickBot="1" x14ac:dyDescent="0.25">
      <c r="B548" s="5" t="s">
        <v>54</v>
      </c>
      <c r="C548" s="28" t="s">
        <v>125</v>
      </c>
      <c r="D548" s="7" t="s">
        <v>73</v>
      </c>
      <c r="E548" s="7" t="s">
        <v>115</v>
      </c>
      <c r="F548" s="3" t="s">
        <v>695</v>
      </c>
      <c r="G548" s="3">
        <v>111</v>
      </c>
      <c r="H548" s="3">
        <v>8700</v>
      </c>
    </row>
    <row r="549" spans="2:8" ht="63.75" thickBot="1" x14ac:dyDescent="0.25">
      <c r="B549" s="38" t="s">
        <v>10</v>
      </c>
      <c r="C549" s="28" t="s">
        <v>125</v>
      </c>
      <c r="D549" s="7" t="s">
        <v>73</v>
      </c>
      <c r="E549" s="7" t="s">
        <v>115</v>
      </c>
      <c r="F549" s="3" t="s">
        <v>695</v>
      </c>
      <c r="G549" s="3">
        <v>119</v>
      </c>
      <c r="H549" s="3">
        <v>2627</v>
      </c>
    </row>
    <row r="550" spans="2:8" ht="32.25" thickBot="1" x14ac:dyDescent="0.25">
      <c r="B550" s="38" t="s">
        <v>13</v>
      </c>
      <c r="C550" s="28" t="s">
        <v>125</v>
      </c>
      <c r="D550" s="7" t="s">
        <v>73</v>
      </c>
      <c r="E550" s="7" t="s">
        <v>115</v>
      </c>
      <c r="F550" s="3" t="s">
        <v>695</v>
      </c>
      <c r="G550" s="3">
        <v>244</v>
      </c>
      <c r="H550" s="3">
        <v>95</v>
      </c>
    </row>
    <row r="551" spans="2:8" ht="79.5" thickBot="1" x14ac:dyDescent="0.25">
      <c r="B551" s="239" t="s">
        <v>529</v>
      </c>
      <c r="C551" s="167" t="s">
        <v>125</v>
      </c>
      <c r="D551" s="144" t="s">
        <v>73</v>
      </c>
      <c r="E551" s="144" t="s">
        <v>115</v>
      </c>
      <c r="F551" s="153" t="s">
        <v>697</v>
      </c>
      <c r="G551" s="143"/>
      <c r="H551" s="143">
        <f>SUM(H552:H553)</f>
        <v>1406.16</v>
      </c>
    </row>
    <row r="552" spans="2:8" ht="48" thickBot="1" x14ac:dyDescent="0.25">
      <c r="B552" s="38" t="s">
        <v>226</v>
      </c>
      <c r="C552" s="28" t="s">
        <v>125</v>
      </c>
      <c r="D552" s="7" t="s">
        <v>73</v>
      </c>
      <c r="E552" s="7" t="s">
        <v>115</v>
      </c>
      <c r="F552" s="156" t="s">
        <v>697</v>
      </c>
      <c r="G552" s="3">
        <v>111</v>
      </c>
      <c r="H552" s="3">
        <v>1080</v>
      </c>
    </row>
    <row r="553" spans="2:8" ht="63.75" thickBot="1" x14ac:dyDescent="0.25">
      <c r="B553" s="38" t="s">
        <v>10</v>
      </c>
      <c r="C553" s="28" t="s">
        <v>125</v>
      </c>
      <c r="D553" s="7" t="s">
        <v>73</v>
      </c>
      <c r="E553" s="7" t="s">
        <v>115</v>
      </c>
      <c r="F553" s="156" t="s">
        <v>697</v>
      </c>
      <c r="G553" s="3">
        <v>119</v>
      </c>
      <c r="H553" s="3">
        <v>326.16000000000003</v>
      </c>
    </row>
    <row r="554" spans="2:8" ht="79.5" thickBot="1" x14ac:dyDescent="0.25">
      <c r="B554" s="133" t="s">
        <v>531</v>
      </c>
      <c r="C554" s="240" t="s">
        <v>125</v>
      </c>
      <c r="D554" s="240" t="s">
        <v>73</v>
      </c>
      <c r="E554" s="240" t="s">
        <v>115</v>
      </c>
      <c r="F554" s="153" t="s">
        <v>700</v>
      </c>
      <c r="G554" s="241"/>
      <c r="H554" s="241">
        <v>461.23399999999998</v>
      </c>
    </row>
    <row r="555" spans="2:8" ht="34.5" customHeight="1" thickBot="1" x14ac:dyDescent="0.25">
      <c r="B555" s="38" t="s">
        <v>13</v>
      </c>
      <c r="C555" s="28" t="s">
        <v>125</v>
      </c>
      <c r="D555" s="7" t="s">
        <v>73</v>
      </c>
      <c r="E555" s="7" t="s">
        <v>115</v>
      </c>
      <c r="F555" s="156" t="s">
        <v>700</v>
      </c>
      <c r="G555" s="3">
        <v>244</v>
      </c>
      <c r="H555" s="242">
        <v>461.23399999999998</v>
      </c>
    </row>
    <row r="556" spans="2:8" ht="32.25" hidden="1" thickBot="1" x14ac:dyDescent="0.25">
      <c r="B556" s="253" t="s">
        <v>576</v>
      </c>
      <c r="C556" s="167" t="s">
        <v>125</v>
      </c>
      <c r="D556" s="144" t="s">
        <v>73</v>
      </c>
      <c r="E556" s="144" t="s">
        <v>115</v>
      </c>
      <c r="F556" s="153" t="s">
        <v>577</v>
      </c>
      <c r="G556" s="143"/>
      <c r="H556" s="255"/>
    </row>
    <row r="557" spans="2:8" ht="32.25" hidden="1" thickBot="1" x14ac:dyDescent="0.25">
      <c r="B557" s="38" t="s">
        <v>13</v>
      </c>
      <c r="C557" s="28" t="s">
        <v>125</v>
      </c>
      <c r="D557" s="7" t="s">
        <v>73</v>
      </c>
      <c r="E557" s="7" t="s">
        <v>115</v>
      </c>
      <c r="F557" s="156" t="s">
        <v>577</v>
      </c>
      <c r="G557" s="3">
        <v>243</v>
      </c>
      <c r="H557" s="242"/>
    </row>
    <row r="558" spans="2:8" ht="32.25" thickBot="1" x14ac:dyDescent="0.25">
      <c r="B558" s="269" t="s">
        <v>597</v>
      </c>
      <c r="C558" s="240" t="s">
        <v>117</v>
      </c>
      <c r="D558" s="130" t="s">
        <v>73</v>
      </c>
      <c r="E558" s="130" t="s">
        <v>109</v>
      </c>
      <c r="F558" s="185"/>
      <c r="G558" s="135"/>
      <c r="H558" s="241">
        <f>SUM(H559:H560)</f>
        <v>462.2</v>
      </c>
    </row>
    <row r="559" spans="2:8" ht="48" thickBot="1" x14ac:dyDescent="0.25">
      <c r="B559" s="51" t="s">
        <v>28</v>
      </c>
      <c r="C559" s="28" t="s">
        <v>117</v>
      </c>
      <c r="D559" s="7" t="s">
        <v>73</v>
      </c>
      <c r="E559" s="7" t="s">
        <v>109</v>
      </c>
      <c r="F559" s="36">
        <v>1940300593</v>
      </c>
      <c r="G559" s="7" t="s">
        <v>78</v>
      </c>
      <c r="H559" s="242">
        <v>355</v>
      </c>
    </row>
    <row r="560" spans="2:8" ht="63.75" thickBot="1" x14ac:dyDescent="0.25">
      <c r="B560" s="38" t="s">
        <v>10</v>
      </c>
      <c r="C560" s="28" t="s">
        <v>117</v>
      </c>
      <c r="D560" s="7" t="s">
        <v>73</v>
      </c>
      <c r="E560" s="7" t="s">
        <v>109</v>
      </c>
      <c r="F560" s="36">
        <v>1940300593</v>
      </c>
      <c r="G560" s="7" t="s">
        <v>496</v>
      </c>
      <c r="H560" s="242">
        <v>107.2</v>
      </c>
    </row>
    <row r="561" spans="2:8" ht="32.25" thickBot="1" x14ac:dyDescent="0.25">
      <c r="B561" s="108" t="s">
        <v>126</v>
      </c>
      <c r="C561" s="107" t="s">
        <v>127</v>
      </c>
      <c r="D561" s="107" t="s">
        <v>73</v>
      </c>
      <c r="E561" s="107"/>
      <c r="F561" s="107"/>
      <c r="G561" s="107"/>
      <c r="H561" s="229">
        <f>SUM(H575+H568+H562+H572+H577)</f>
        <v>17120.86</v>
      </c>
    </row>
    <row r="562" spans="2:8" ht="16.5" thickBot="1" x14ac:dyDescent="0.25">
      <c r="B562" s="31"/>
      <c r="C562" s="26" t="s">
        <v>127</v>
      </c>
      <c r="D562" s="15" t="s">
        <v>73</v>
      </c>
      <c r="E562" s="15" t="s">
        <v>115</v>
      </c>
      <c r="F562" s="57">
        <v>1940200592</v>
      </c>
      <c r="G562" s="27"/>
      <c r="H562" s="49">
        <f>SUM(H563:H567)</f>
        <v>1015.2</v>
      </c>
    </row>
    <row r="563" spans="2:8" ht="48" thickBot="1" x14ac:dyDescent="0.25">
      <c r="B563" s="5" t="s">
        <v>54</v>
      </c>
      <c r="C563" s="28" t="s">
        <v>127</v>
      </c>
      <c r="D563" s="7" t="s">
        <v>73</v>
      </c>
      <c r="E563" s="7" t="s">
        <v>115</v>
      </c>
      <c r="F563" s="36">
        <v>1940200592</v>
      </c>
      <c r="G563" s="28" t="s">
        <v>78</v>
      </c>
      <c r="H563" s="109">
        <v>404</v>
      </c>
    </row>
    <row r="564" spans="2:8" ht="63.75" thickBot="1" x14ac:dyDescent="0.25">
      <c r="B564" s="38" t="s">
        <v>10</v>
      </c>
      <c r="C564" s="28" t="s">
        <v>127</v>
      </c>
      <c r="D564" s="7" t="s">
        <v>73</v>
      </c>
      <c r="E564" s="7" t="s">
        <v>115</v>
      </c>
      <c r="F564" s="36">
        <v>1940200592</v>
      </c>
      <c r="G564" s="28" t="s">
        <v>496</v>
      </c>
      <c r="H564" s="109">
        <v>122</v>
      </c>
    </row>
    <row r="565" spans="2:8" ht="32.25" thickBot="1" x14ac:dyDescent="0.25">
      <c r="B565" s="38" t="s">
        <v>13</v>
      </c>
      <c r="C565" s="28" t="s">
        <v>127</v>
      </c>
      <c r="D565" s="7" t="s">
        <v>73</v>
      </c>
      <c r="E565" s="7" t="s">
        <v>115</v>
      </c>
      <c r="F565" s="36">
        <v>1940200592</v>
      </c>
      <c r="G565" s="7" t="s">
        <v>119</v>
      </c>
      <c r="H565" s="3">
        <v>123</v>
      </c>
    </row>
    <row r="566" spans="2:8" ht="16.5" thickBot="1" x14ac:dyDescent="0.25">
      <c r="B566" s="38" t="s">
        <v>526</v>
      </c>
      <c r="C566" s="28" t="s">
        <v>127</v>
      </c>
      <c r="D566" s="7" t="s">
        <v>73</v>
      </c>
      <c r="E566" s="7" t="s">
        <v>115</v>
      </c>
      <c r="F566" s="36">
        <v>1940200592</v>
      </c>
      <c r="G566" s="7" t="s">
        <v>511</v>
      </c>
      <c r="H566" s="3">
        <v>340</v>
      </c>
    </row>
    <row r="567" spans="2:8" ht="16.5" thickBot="1" x14ac:dyDescent="0.25">
      <c r="B567" s="117" t="s">
        <v>46</v>
      </c>
      <c r="C567" s="28" t="s">
        <v>127</v>
      </c>
      <c r="D567" s="7" t="s">
        <v>73</v>
      </c>
      <c r="E567" s="7" t="s">
        <v>115</v>
      </c>
      <c r="F567" s="36">
        <v>1940200592</v>
      </c>
      <c r="G567" s="7" t="s">
        <v>118</v>
      </c>
      <c r="H567" s="3">
        <v>26.2</v>
      </c>
    </row>
    <row r="568" spans="2:8" ht="126.75" thickBot="1" x14ac:dyDescent="0.25">
      <c r="B568" s="119" t="s">
        <v>62</v>
      </c>
      <c r="C568" s="26" t="s">
        <v>127</v>
      </c>
      <c r="D568" s="8" t="s">
        <v>73</v>
      </c>
      <c r="E568" s="8" t="s">
        <v>115</v>
      </c>
      <c r="F568" s="4" t="s">
        <v>695</v>
      </c>
      <c r="G568" s="2"/>
      <c r="H568" s="1">
        <f>SUM(H569:H571)</f>
        <v>13478</v>
      </c>
    </row>
    <row r="569" spans="2:8" ht="48" thickBot="1" x14ac:dyDescent="0.25">
      <c r="B569" s="5" t="s">
        <v>54</v>
      </c>
      <c r="C569" s="28" t="s">
        <v>127</v>
      </c>
      <c r="D569" s="7" t="s">
        <v>73</v>
      </c>
      <c r="E569" s="7" t="s">
        <v>115</v>
      </c>
      <c r="F569" s="3" t="s">
        <v>695</v>
      </c>
      <c r="G569" s="3">
        <v>111</v>
      </c>
      <c r="H569" s="3">
        <v>10272</v>
      </c>
    </row>
    <row r="570" spans="2:8" ht="63.75" thickBot="1" x14ac:dyDescent="0.25">
      <c r="B570" s="38" t="s">
        <v>10</v>
      </c>
      <c r="C570" s="28" t="s">
        <v>127</v>
      </c>
      <c r="D570" s="7" t="s">
        <v>73</v>
      </c>
      <c r="E570" s="7" t="s">
        <v>115</v>
      </c>
      <c r="F570" s="3" t="s">
        <v>695</v>
      </c>
      <c r="G570" s="3">
        <v>119</v>
      </c>
      <c r="H570" s="3">
        <v>3102</v>
      </c>
    </row>
    <row r="571" spans="2:8" ht="32.25" thickBot="1" x14ac:dyDescent="0.25">
      <c r="B571" s="38" t="s">
        <v>13</v>
      </c>
      <c r="C571" s="28" t="s">
        <v>127</v>
      </c>
      <c r="D571" s="7" t="s">
        <v>73</v>
      </c>
      <c r="E571" s="7" t="s">
        <v>115</v>
      </c>
      <c r="F571" s="3" t="s">
        <v>695</v>
      </c>
      <c r="G571" s="3">
        <v>244</v>
      </c>
      <c r="H571" s="3">
        <v>104</v>
      </c>
    </row>
    <row r="572" spans="2:8" ht="79.5" thickBot="1" x14ac:dyDescent="0.25">
      <c r="B572" s="239" t="s">
        <v>529</v>
      </c>
      <c r="C572" s="167" t="s">
        <v>127</v>
      </c>
      <c r="D572" s="144" t="s">
        <v>73</v>
      </c>
      <c r="E572" s="144" t="s">
        <v>115</v>
      </c>
      <c r="F572" s="153" t="s">
        <v>697</v>
      </c>
      <c r="G572" s="143"/>
      <c r="H572" s="143">
        <f>SUM(H573:H574)</f>
        <v>1718.6399999999999</v>
      </c>
    </row>
    <row r="573" spans="2:8" ht="48" thickBot="1" x14ac:dyDescent="0.25">
      <c r="B573" s="38" t="s">
        <v>226</v>
      </c>
      <c r="C573" s="28" t="s">
        <v>127</v>
      </c>
      <c r="D573" s="7" t="s">
        <v>73</v>
      </c>
      <c r="E573" s="7" t="s">
        <v>115</v>
      </c>
      <c r="F573" s="156" t="s">
        <v>697</v>
      </c>
      <c r="G573" s="3">
        <v>111</v>
      </c>
      <c r="H573" s="3">
        <v>1320</v>
      </c>
    </row>
    <row r="574" spans="2:8" ht="63.75" thickBot="1" x14ac:dyDescent="0.25">
      <c r="B574" s="38" t="s">
        <v>10</v>
      </c>
      <c r="C574" s="28" t="s">
        <v>127</v>
      </c>
      <c r="D574" s="7" t="s">
        <v>73</v>
      </c>
      <c r="E574" s="7" t="s">
        <v>115</v>
      </c>
      <c r="F574" s="156" t="s">
        <v>697</v>
      </c>
      <c r="G574" s="3">
        <v>119</v>
      </c>
      <c r="H574" s="3">
        <v>398.64</v>
      </c>
    </row>
    <row r="575" spans="2:8" ht="79.5" thickBot="1" x14ac:dyDescent="0.25">
      <c r="B575" s="133" t="s">
        <v>531</v>
      </c>
      <c r="C575" s="240" t="s">
        <v>127</v>
      </c>
      <c r="D575" s="240" t="s">
        <v>73</v>
      </c>
      <c r="E575" s="240" t="s">
        <v>115</v>
      </c>
      <c r="F575" s="153" t="s">
        <v>700</v>
      </c>
      <c r="G575" s="241"/>
      <c r="H575" s="241">
        <v>446.82</v>
      </c>
    </row>
    <row r="576" spans="2:8" ht="32.25" thickBot="1" x14ac:dyDescent="0.25">
      <c r="B576" s="38" t="s">
        <v>13</v>
      </c>
      <c r="C576" s="28" t="s">
        <v>127</v>
      </c>
      <c r="D576" s="7" t="s">
        <v>73</v>
      </c>
      <c r="E576" s="7" t="s">
        <v>115</v>
      </c>
      <c r="F576" s="156" t="s">
        <v>700</v>
      </c>
      <c r="G576" s="3">
        <v>244</v>
      </c>
      <c r="H576" s="242">
        <v>446.82</v>
      </c>
    </row>
    <row r="577" spans="2:8" ht="32.25" thickBot="1" x14ac:dyDescent="0.25">
      <c r="B577" s="269" t="s">
        <v>597</v>
      </c>
      <c r="C577" s="240" t="s">
        <v>127</v>
      </c>
      <c r="D577" s="130" t="s">
        <v>73</v>
      </c>
      <c r="E577" s="130" t="s">
        <v>109</v>
      </c>
      <c r="F577" s="185"/>
      <c r="G577" s="135"/>
      <c r="H577" s="241">
        <f>SUM(H578:H579)</f>
        <v>462.2</v>
      </c>
    </row>
    <row r="578" spans="2:8" ht="48" thickBot="1" x14ac:dyDescent="0.25">
      <c r="B578" s="51" t="s">
        <v>28</v>
      </c>
      <c r="C578" s="28" t="s">
        <v>127</v>
      </c>
      <c r="D578" s="7" t="s">
        <v>73</v>
      </c>
      <c r="E578" s="7" t="s">
        <v>109</v>
      </c>
      <c r="F578" s="36">
        <v>1940300593</v>
      </c>
      <c r="G578" s="7" t="s">
        <v>78</v>
      </c>
      <c r="H578" s="242">
        <v>355</v>
      </c>
    </row>
    <row r="579" spans="2:8" ht="63.75" thickBot="1" x14ac:dyDescent="0.25">
      <c r="B579" s="38" t="s">
        <v>10</v>
      </c>
      <c r="C579" s="28" t="s">
        <v>127</v>
      </c>
      <c r="D579" s="7" t="s">
        <v>73</v>
      </c>
      <c r="E579" s="7" t="s">
        <v>109</v>
      </c>
      <c r="F579" s="36">
        <v>1940300593</v>
      </c>
      <c r="G579" s="7" t="s">
        <v>496</v>
      </c>
      <c r="H579" s="242">
        <v>107.2</v>
      </c>
    </row>
    <row r="580" spans="2:8" ht="16.5" thickBot="1" x14ac:dyDescent="0.25">
      <c r="B580" s="108" t="s">
        <v>128</v>
      </c>
      <c r="C580" s="107" t="s">
        <v>129</v>
      </c>
      <c r="D580" s="107" t="s">
        <v>73</v>
      </c>
      <c r="E580" s="107"/>
      <c r="F580" s="107"/>
      <c r="G580" s="107"/>
      <c r="H580" s="229">
        <f>SUM(H594+H587+H581+H591+H596)</f>
        <v>14712.072</v>
      </c>
    </row>
    <row r="581" spans="2:8" ht="16.5" thickBot="1" x14ac:dyDescent="0.25">
      <c r="B581" s="31"/>
      <c r="C581" s="26" t="s">
        <v>129</v>
      </c>
      <c r="D581" s="15" t="s">
        <v>73</v>
      </c>
      <c r="E581" s="15" t="s">
        <v>115</v>
      </c>
      <c r="F581" s="57">
        <v>1940200592</v>
      </c>
      <c r="G581" s="27"/>
      <c r="H581" s="49">
        <f>SUM(H582:H586)</f>
        <v>852</v>
      </c>
    </row>
    <row r="582" spans="2:8" ht="48" thickBot="1" x14ac:dyDescent="0.25">
      <c r="B582" s="5" t="s">
        <v>54</v>
      </c>
      <c r="C582" s="28" t="s">
        <v>129</v>
      </c>
      <c r="D582" s="7" t="s">
        <v>73</v>
      </c>
      <c r="E582" s="7" t="s">
        <v>115</v>
      </c>
      <c r="F582" s="36">
        <v>1940200592</v>
      </c>
      <c r="G582" s="28" t="s">
        <v>78</v>
      </c>
      <c r="H582" s="109">
        <v>404</v>
      </c>
    </row>
    <row r="583" spans="2:8" ht="63.75" thickBot="1" x14ac:dyDescent="0.25">
      <c r="B583" s="38" t="s">
        <v>10</v>
      </c>
      <c r="C583" s="28" t="s">
        <v>129</v>
      </c>
      <c r="D583" s="7" t="s">
        <v>73</v>
      </c>
      <c r="E583" s="7" t="s">
        <v>115</v>
      </c>
      <c r="F583" s="36">
        <v>1940200592</v>
      </c>
      <c r="G583" s="7" t="s">
        <v>496</v>
      </c>
      <c r="H583" s="109">
        <v>122</v>
      </c>
    </row>
    <row r="584" spans="2:8" ht="32.25" thickBot="1" x14ac:dyDescent="0.25">
      <c r="B584" s="38" t="s">
        <v>13</v>
      </c>
      <c r="C584" s="28" t="s">
        <v>129</v>
      </c>
      <c r="D584" s="7" t="s">
        <v>73</v>
      </c>
      <c r="E584" s="7" t="s">
        <v>115</v>
      </c>
      <c r="F584" s="36">
        <v>1940200592</v>
      </c>
      <c r="G584" s="7" t="s">
        <v>119</v>
      </c>
      <c r="H584" s="3">
        <v>57</v>
      </c>
    </row>
    <row r="585" spans="2:8" ht="16.5" thickBot="1" x14ac:dyDescent="0.25">
      <c r="B585" s="38" t="s">
        <v>526</v>
      </c>
      <c r="C585" s="28" t="s">
        <v>129</v>
      </c>
      <c r="D585" s="7" t="s">
        <v>73</v>
      </c>
      <c r="E585" s="7" t="s">
        <v>115</v>
      </c>
      <c r="F585" s="36">
        <v>1940200592</v>
      </c>
      <c r="G585" s="7" t="s">
        <v>511</v>
      </c>
      <c r="H585" s="3">
        <v>255</v>
      </c>
    </row>
    <row r="586" spans="2:8" ht="16.5" thickBot="1" x14ac:dyDescent="0.25">
      <c r="B586" s="117" t="s">
        <v>46</v>
      </c>
      <c r="C586" s="28" t="s">
        <v>129</v>
      </c>
      <c r="D586" s="7" t="s">
        <v>73</v>
      </c>
      <c r="E586" s="7" t="s">
        <v>115</v>
      </c>
      <c r="F586" s="36">
        <v>1940200592</v>
      </c>
      <c r="G586" s="7" t="s">
        <v>118</v>
      </c>
      <c r="H586" s="3">
        <v>14</v>
      </c>
    </row>
    <row r="587" spans="2:8" ht="126.75" thickBot="1" x14ac:dyDescent="0.25">
      <c r="B587" s="119" t="s">
        <v>62</v>
      </c>
      <c r="C587" s="26" t="s">
        <v>129</v>
      </c>
      <c r="D587" s="8" t="s">
        <v>73</v>
      </c>
      <c r="E587" s="8" t="s">
        <v>115</v>
      </c>
      <c r="F587" s="4" t="s">
        <v>695</v>
      </c>
      <c r="G587" s="2"/>
      <c r="H587" s="1">
        <f>SUM(H588:H590)</f>
        <v>11862</v>
      </c>
    </row>
    <row r="588" spans="2:8" ht="48" thickBot="1" x14ac:dyDescent="0.25">
      <c r="B588" s="5" t="s">
        <v>54</v>
      </c>
      <c r="C588" s="28" t="s">
        <v>129</v>
      </c>
      <c r="D588" s="7" t="s">
        <v>73</v>
      </c>
      <c r="E588" s="7" t="s">
        <v>115</v>
      </c>
      <c r="F588" s="3" t="s">
        <v>695</v>
      </c>
      <c r="G588" s="3">
        <v>111</v>
      </c>
      <c r="H588" s="3">
        <v>9024</v>
      </c>
    </row>
    <row r="589" spans="2:8" ht="63.75" thickBot="1" x14ac:dyDescent="0.25">
      <c r="B589" s="38" t="s">
        <v>10</v>
      </c>
      <c r="C589" s="28" t="s">
        <v>129</v>
      </c>
      <c r="D589" s="7" t="s">
        <v>73</v>
      </c>
      <c r="E589" s="7" t="s">
        <v>115</v>
      </c>
      <c r="F589" s="3" t="s">
        <v>695</v>
      </c>
      <c r="G589" s="3">
        <v>119</v>
      </c>
      <c r="H589" s="3">
        <v>2725</v>
      </c>
    </row>
    <row r="590" spans="2:8" ht="32.25" thickBot="1" x14ac:dyDescent="0.25">
      <c r="B590" s="38" t="s">
        <v>13</v>
      </c>
      <c r="C590" s="28" t="s">
        <v>129</v>
      </c>
      <c r="D590" s="7" t="s">
        <v>73</v>
      </c>
      <c r="E590" s="7" t="s">
        <v>115</v>
      </c>
      <c r="F590" s="3" t="s">
        <v>695</v>
      </c>
      <c r="G590" s="3">
        <v>244</v>
      </c>
      <c r="H590" s="3">
        <v>113</v>
      </c>
    </row>
    <row r="591" spans="2:8" ht="79.5" thickBot="1" x14ac:dyDescent="0.25">
      <c r="B591" s="239" t="s">
        <v>529</v>
      </c>
      <c r="C591" s="167" t="s">
        <v>129</v>
      </c>
      <c r="D591" s="144" t="s">
        <v>73</v>
      </c>
      <c r="E591" s="144" t="s">
        <v>115</v>
      </c>
      <c r="F591" s="153" t="s">
        <v>697</v>
      </c>
      <c r="G591" s="143"/>
      <c r="H591" s="143">
        <f>SUM(H592:H593)</f>
        <v>1406.16</v>
      </c>
    </row>
    <row r="592" spans="2:8" ht="48" thickBot="1" x14ac:dyDescent="0.25">
      <c r="B592" s="38" t="s">
        <v>226</v>
      </c>
      <c r="C592" s="28" t="s">
        <v>129</v>
      </c>
      <c r="D592" s="7" t="s">
        <v>73</v>
      </c>
      <c r="E592" s="7" t="s">
        <v>115</v>
      </c>
      <c r="F592" s="156" t="s">
        <v>697</v>
      </c>
      <c r="G592" s="3">
        <v>111</v>
      </c>
      <c r="H592" s="3">
        <v>1080</v>
      </c>
    </row>
    <row r="593" spans="2:8" ht="63.75" thickBot="1" x14ac:dyDescent="0.25">
      <c r="B593" s="38" t="s">
        <v>10</v>
      </c>
      <c r="C593" s="28" t="s">
        <v>129</v>
      </c>
      <c r="D593" s="7" t="s">
        <v>73</v>
      </c>
      <c r="E593" s="7" t="s">
        <v>115</v>
      </c>
      <c r="F593" s="156" t="s">
        <v>697</v>
      </c>
      <c r="G593" s="3">
        <v>119</v>
      </c>
      <c r="H593" s="3">
        <v>326.16000000000003</v>
      </c>
    </row>
    <row r="594" spans="2:8" ht="79.5" thickBot="1" x14ac:dyDescent="0.25">
      <c r="B594" s="133" t="s">
        <v>531</v>
      </c>
      <c r="C594" s="240" t="s">
        <v>129</v>
      </c>
      <c r="D594" s="240" t="s">
        <v>73</v>
      </c>
      <c r="E594" s="240" t="s">
        <v>115</v>
      </c>
      <c r="F594" s="153" t="s">
        <v>700</v>
      </c>
      <c r="G594" s="241"/>
      <c r="H594" s="241">
        <v>331.512</v>
      </c>
    </row>
    <row r="595" spans="2:8" ht="32.25" thickBot="1" x14ac:dyDescent="0.25">
      <c r="B595" s="38" t="s">
        <v>13</v>
      </c>
      <c r="C595" s="28" t="s">
        <v>129</v>
      </c>
      <c r="D595" s="7" t="s">
        <v>73</v>
      </c>
      <c r="E595" s="7" t="s">
        <v>115</v>
      </c>
      <c r="F595" s="156" t="s">
        <v>700</v>
      </c>
      <c r="G595" s="3">
        <v>244</v>
      </c>
      <c r="H595" s="242">
        <v>331.512</v>
      </c>
    </row>
    <row r="596" spans="2:8" ht="32.25" thickBot="1" x14ac:dyDescent="0.25">
      <c r="B596" s="269" t="s">
        <v>597</v>
      </c>
      <c r="C596" s="240" t="s">
        <v>129</v>
      </c>
      <c r="D596" s="130" t="s">
        <v>73</v>
      </c>
      <c r="E596" s="130" t="s">
        <v>109</v>
      </c>
      <c r="F596" s="185"/>
      <c r="G596" s="135"/>
      <c r="H596" s="241">
        <f>SUM(H597:H598)</f>
        <v>260.39999999999998</v>
      </c>
    </row>
    <row r="597" spans="2:8" ht="48" thickBot="1" x14ac:dyDescent="0.25">
      <c r="B597" s="51" t="s">
        <v>28</v>
      </c>
      <c r="C597" s="28" t="s">
        <v>129</v>
      </c>
      <c r="D597" s="7" t="s">
        <v>73</v>
      </c>
      <c r="E597" s="7" t="s">
        <v>109</v>
      </c>
      <c r="F597" s="36">
        <v>1940300593</v>
      </c>
      <c r="G597" s="7" t="s">
        <v>78</v>
      </c>
      <c r="H597" s="242">
        <v>200</v>
      </c>
    </row>
    <row r="598" spans="2:8" ht="63.75" thickBot="1" x14ac:dyDescent="0.25">
      <c r="B598" s="38" t="s">
        <v>10</v>
      </c>
      <c r="C598" s="28" t="s">
        <v>129</v>
      </c>
      <c r="D598" s="7" t="s">
        <v>73</v>
      </c>
      <c r="E598" s="7" t="s">
        <v>109</v>
      </c>
      <c r="F598" s="36">
        <v>1940300593</v>
      </c>
      <c r="G598" s="7" t="s">
        <v>496</v>
      </c>
      <c r="H598" s="242">
        <v>60.4</v>
      </c>
    </row>
    <row r="599" spans="2:8" ht="16.5" thickBot="1" x14ac:dyDescent="0.25">
      <c r="B599" s="108" t="s">
        <v>130</v>
      </c>
      <c r="C599" s="107" t="s">
        <v>131</v>
      </c>
      <c r="D599" s="107" t="s">
        <v>73</v>
      </c>
      <c r="E599" s="107"/>
      <c r="F599" s="107"/>
      <c r="G599" s="107"/>
      <c r="H599" s="229">
        <f>SUM(H610+H606+H600+H613+H615+H617)</f>
        <v>14700.217999999999</v>
      </c>
    </row>
    <row r="600" spans="2:8" ht="16.5" thickBot="1" x14ac:dyDescent="0.25">
      <c r="B600" s="31"/>
      <c r="C600" s="26" t="s">
        <v>131</v>
      </c>
      <c r="D600" s="15" t="s">
        <v>73</v>
      </c>
      <c r="E600" s="15" t="s">
        <v>115</v>
      </c>
      <c r="F600" s="57">
        <v>1940200592</v>
      </c>
      <c r="G600" s="27"/>
      <c r="H600" s="49">
        <f>SUM(H601:H605)</f>
        <v>961.8</v>
      </c>
    </row>
    <row r="601" spans="2:8" ht="48" thickBot="1" x14ac:dyDescent="0.25">
      <c r="B601" s="5" t="s">
        <v>54</v>
      </c>
      <c r="C601" s="28" t="s">
        <v>131</v>
      </c>
      <c r="D601" s="7" t="s">
        <v>73</v>
      </c>
      <c r="E601" s="7" t="s">
        <v>115</v>
      </c>
      <c r="F601" s="36">
        <v>1940200592</v>
      </c>
      <c r="G601" s="28" t="s">
        <v>78</v>
      </c>
      <c r="H601" s="109">
        <v>404</v>
      </c>
    </row>
    <row r="602" spans="2:8" ht="63.75" thickBot="1" x14ac:dyDescent="0.25">
      <c r="B602" s="38" t="s">
        <v>10</v>
      </c>
      <c r="C602" s="28" t="s">
        <v>131</v>
      </c>
      <c r="D602" s="7" t="s">
        <v>73</v>
      </c>
      <c r="E602" s="7" t="s">
        <v>115</v>
      </c>
      <c r="F602" s="36">
        <v>1940200592</v>
      </c>
      <c r="G602" s="28" t="s">
        <v>496</v>
      </c>
      <c r="H602" s="109">
        <v>122</v>
      </c>
    </row>
    <row r="603" spans="2:8" ht="32.25" thickBot="1" x14ac:dyDescent="0.25">
      <c r="B603" s="38" t="s">
        <v>13</v>
      </c>
      <c r="C603" s="28" t="s">
        <v>131</v>
      </c>
      <c r="D603" s="7" t="s">
        <v>73</v>
      </c>
      <c r="E603" s="7" t="s">
        <v>115</v>
      </c>
      <c r="F603" s="36">
        <v>1940200592</v>
      </c>
      <c r="G603" s="7" t="s">
        <v>119</v>
      </c>
      <c r="H603" s="3">
        <v>147</v>
      </c>
    </row>
    <row r="604" spans="2:8" ht="16.5" thickBot="1" x14ac:dyDescent="0.25">
      <c r="B604" s="38" t="s">
        <v>526</v>
      </c>
      <c r="C604" s="28" t="s">
        <v>131</v>
      </c>
      <c r="D604" s="7" t="s">
        <v>73</v>
      </c>
      <c r="E604" s="7" t="s">
        <v>115</v>
      </c>
      <c r="F604" s="36">
        <v>1940200592</v>
      </c>
      <c r="G604" s="7" t="s">
        <v>511</v>
      </c>
      <c r="H604" s="3">
        <v>268</v>
      </c>
    </row>
    <row r="605" spans="2:8" ht="16.5" thickBot="1" x14ac:dyDescent="0.25">
      <c r="B605" s="117" t="s">
        <v>46</v>
      </c>
      <c r="C605" s="28" t="s">
        <v>131</v>
      </c>
      <c r="D605" s="7" t="s">
        <v>73</v>
      </c>
      <c r="E605" s="7" t="s">
        <v>115</v>
      </c>
      <c r="F605" s="36">
        <v>1940200592</v>
      </c>
      <c r="G605" s="7" t="s">
        <v>118</v>
      </c>
      <c r="H605" s="3">
        <v>20.8</v>
      </c>
    </row>
    <row r="606" spans="2:8" ht="126.75" thickBot="1" x14ac:dyDescent="0.25">
      <c r="B606" s="119" t="s">
        <v>62</v>
      </c>
      <c r="C606" s="26" t="s">
        <v>131</v>
      </c>
      <c r="D606" s="8" t="s">
        <v>73</v>
      </c>
      <c r="E606" s="8" t="s">
        <v>115</v>
      </c>
      <c r="F606" s="4" t="s">
        <v>695</v>
      </c>
      <c r="G606" s="2"/>
      <c r="H606" s="1">
        <f>SUM(H607:H609)</f>
        <v>11798</v>
      </c>
    </row>
    <row r="607" spans="2:8" ht="48" thickBot="1" x14ac:dyDescent="0.25">
      <c r="B607" s="5" t="s">
        <v>54</v>
      </c>
      <c r="C607" s="28" t="s">
        <v>131</v>
      </c>
      <c r="D607" s="7" t="s">
        <v>73</v>
      </c>
      <c r="E607" s="7" t="s">
        <v>115</v>
      </c>
      <c r="F607" s="3" t="s">
        <v>695</v>
      </c>
      <c r="G607" s="3">
        <v>111</v>
      </c>
      <c r="H607" s="3">
        <v>9012</v>
      </c>
    </row>
    <row r="608" spans="2:8" ht="63.75" thickBot="1" x14ac:dyDescent="0.25">
      <c r="B608" s="38" t="s">
        <v>10</v>
      </c>
      <c r="C608" s="28" t="s">
        <v>131</v>
      </c>
      <c r="D608" s="7" t="s">
        <v>73</v>
      </c>
      <c r="E608" s="7" t="s">
        <v>115</v>
      </c>
      <c r="F608" s="3" t="s">
        <v>695</v>
      </c>
      <c r="G608" s="3">
        <v>119</v>
      </c>
      <c r="H608" s="3">
        <v>2722</v>
      </c>
    </row>
    <row r="609" spans="2:8" ht="32.25" thickBot="1" x14ac:dyDescent="0.25">
      <c r="B609" s="38" t="s">
        <v>13</v>
      </c>
      <c r="C609" s="28" t="s">
        <v>131</v>
      </c>
      <c r="D609" s="7" t="s">
        <v>73</v>
      </c>
      <c r="E609" s="7" t="s">
        <v>115</v>
      </c>
      <c r="F609" s="3" t="s">
        <v>695</v>
      </c>
      <c r="G609" s="3">
        <v>244</v>
      </c>
      <c r="H609" s="3">
        <v>64</v>
      </c>
    </row>
    <row r="610" spans="2:8" ht="79.5" thickBot="1" x14ac:dyDescent="0.25">
      <c r="B610" s="239" t="s">
        <v>529</v>
      </c>
      <c r="C610" s="167" t="s">
        <v>131</v>
      </c>
      <c r="D610" s="144" t="s">
        <v>73</v>
      </c>
      <c r="E610" s="144" t="s">
        <v>115</v>
      </c>
      <c r="F610" s="153" t="s">
        <v>697</v>
      </c>
      <c r="G610" s="143"/>
      <c r="H610" s="143">
        <f>SUM(H611:H612)</f>
        <v>1406.16</v>
      </c>
    </row>
    <row r="611" spans="2:8" ht="48" thickBot="1" x14ac:dyDescent="0.25">
      <c r="B611" s="38" t="s">
        <v>226</v>
      </c>
      <c r="C611" s="28" t="s">
        <v>131</v>
      </c>
      <c r="D611" s="7" t="s">
        <v>73</v>
      </c>
      <c r="E611" s="7" t="s">
        <v>115</v>
      </c>
      <c r="F611" s="156" t="s">
        <v>697</v>
      </c>
      <c r="G611" s="3">
        <v>111</v>
      </c>
      <c r="H611" s="3">
        <v>1080</v>
      </c>
    </row>
    <row r="612" spans="2:8" ht="63.75" thickBot="1" x14ac:dyDescent="0.25">
      <c r="B612" s="38" t="s">
        <v>10</v>
      </c>
      <c r="C612" s="28" t="s">
        <v>131</v>
      </c>
      <c r="D612" s="7" t="s">
        <v>73</v>
      </c>
      <c r="E612" s="7" t="s">
        <v>115</v>
      </c>
      <c r="F612" s="156" t="s">
        <v>697</v>
      </c>
      <c r="G612" s="3">
        <v>119</v>
      </c>
      <c r="H612" s="3">
        <v>326.16000000000003</v>
      </c>
    </row>
    <row r="613" spans="2:8" ht="79.5" thickBot="1" x14ac:dyDescent="0.25">
      <c r="B613" s="133" t="s">
        <v>531</v>
      </c>
      <c r="C613" s="240" t="s">
        <v>131</v>
      </c>
      <c r="D613" s="240" t="s">
        <v>73</v>
      </c>
      <c r="E613" s="240" t="s">
        <v>115</v>
      </c>
      <c r="F613" s="153" t="s">
        <v>700</v>
      </c>
      <c r="G613" s="241"/>
      <c r="H613" s="241">
        <v>273.858</v>
      </c>
    </row>
    <row r="614" spans="2:8" ht="38.25" customHeight="1" thickBot="1" x14ac:dyDescent="0.25">
      <c r="B614" s="38" t="s">
        <v>13</v>
      </c>
      <c r="C614" s="28" t="s">
        <v>131</v>
      </c>
      <c r="D614" s="7" t="s">
        <v>73</v>
      </c>
      <c r="E614" s="7" t="s">
        <v>115</v>
      </c>
      <c r="F614" s="156" t="s">
        <v>700</v>
      </c>
      <c r="G614" s="3">
        <v>244</v>
      </c>
      <c r="H614" s="242">
        <v>273.858</v>
      </c>
    </row>
    <row r="615" spans="2:8" ht="32.25" hidden="1" thickBot="1" x14ac:dyDescent="0.25">
      <c r="B615" s="253" t="s">
        <v>576</v>
      </c>
      <c r="C615" s="167" t="s">
        <v>131</v>
      </c>
      <c r="D615" s="144" t="s">
        <v>73</v>
      </c>
      <c r="E615" s="144" t="s">
        <v>115</v>
      </c>
      <c r="F615" s="153" t="s">
        <v>577</v>
      </c>
      <c r="G615" s="143"/>
      <c r="H615" s="255"/>
    </row>
    <row r="616" spans="2:8" ht="32.25" hidden="1" thickBot="1" x14ac:dyDescent="0.25">
      <c r="B616" s="38" t="s">
        <v>13</v>
      </c>
      <c r="C616" s="28" t="s">
        <v>131</v>
      </c>
      <c r="D616" s="7" t="s">
        <v>73</v>
      </c>
      <c r="E616" s="7" t="s">
        <v>115</v>
      </c>
      <c r="F616" s="156" t="s">
        <v>577</v>
      </c>
      <c r="G616" s="3">
        <v>243</v>
      </c>
      <c r="H616" s="242"/>
    </row>
    <row r="617" spans="2:8" ht="32.25" thickBot="1" x14ac:dyDescent="0.25">
      <c r="B617" s="269" t="s">
        <v>597</v>
      </c>
      <c r="C617" s="240" t="s">
        <v>131</v>
      </c>
      <c r="D617" s="130" t="s">
        <v>73</v>
      </c>
      <c r="E617" s="130" t="s">
        <v>109</v>
      </c>
      <c r="F617" s="185"/>
      <c r="G617" s="135"/>
      <c r="H617" s="241">
        <f>SUM(H618:H619)</f>
        <v>260.39999999999998</v>
      </c>
    </row>
    <row r="618" spans="2:8" ht="48" thickBot="1" x14ac:dyDescent="0.25">
      <c r="B618" s="51" t="s">
        <v>28</v>
      </c>
      <c r="C618" s="28" t="s">
        <v>131</v>
      </c>
      <c r="D618" s="7" t="s">
        <v>73</v>
      </c>
      <c r="E618" s="7" t="s">
        <v>109</v>
      </c>
      <c r="F618" s="36">
        <v>1940300593</v>
      </c>
      <c r="G618" s="7" t="s">
        <v>78</v>
      </c>
      <c r="H618" s="242">
        <v>200</v>
      </c>
    </row>
    <row r="619" spans="2:8" ht="63.75" thickBot="1" x14ac:dyDescent="0.25">
      <c r="B619" s="38" t="s">
        <v>10</v>
      </c>
      <c r="C619" s="28" t="s">
        <v>131</v>
      </c>
      <c r="D619" s="7" t="s">
        <v>73</v>
      </c>
      <c r="E619" s="7" t="s">
        <v>109</v>
      </c>
      <c r="F619" s="36">
        <v>1940300593</v>
      </c>
      <c r="G619" s="7" t="s">
        <v>496</v>
      </c>
      <c r="H619" s="242">
        <v>60.4</v>
      </c>
    </row>
    <row r="620" spans="2:8" ht="33.75" customHeight="1" thickBot="1" x14ac:dyDescent="0.25">
      <c r="B620" s="108" t="s">
        <v>132</v>
      </c>
      <c r="C620" s="107" t="s">
        <v>133</v>
      </c>
      <c r="D620" s="107" t="s">
        <v>73</v>
      </c>
      <c r="E620" s="107"/>
      <c r="F620" s="107"/>
      <c r="G620" s="107"/>
      <c r="H620" s="229">
        <f>SUM(H621+H627+H628+H632+H635+H637)</f>
        <v>14734.197999999999</v>
      </c>
    </row>
    <row r="621" spans="2:8" ht="16.5" thickBot="1" x14ac:dyDescent="0.25">
      <c r="B621" s="31"/>
      <c r="C621" s="26" t="s">
        <v>133</v>
      </c>
      <c r="D621" s="15" t="s">
        <v>73</v>
      </c>
      <c r="E621" s="15" t="s">
        <v>115</v>
      </c>
      <c r="F621" s="57">
        <v>1940200592</v>
      </c>
      <c r="G621" s="27"/>
      <c r="H621" s="166">
        <f>SUM(H622:H626)</f>
        <v>827</v>
      </c>
    </row>
    <row r="622" spans="2:8" ht="48" thickBot="1" x14ac:dyDescent="0.25">
      <c r="B622" s="5" t="s">
        <v>54</v>
      </c>
      <c r="C622" s="28" t="s">
        <v>133</v>
      </c>
      <c r="D622" s="7" t="s">
        <v>73</v>
      </c>
      <c r="E622" s="7" t="s">
        <v>115</v>
      </c>
      <c r="F622" s="36">
        <v>1940200592</v>
      </c>
      <c r="G622" s="28" t="s">
        <v>78</v>
      </c>
      <c r="H622" s="109">
        <v>404</v>
      </c>
    </row>
    <row r="623" spans="2:8" ht="63.75" thickBot="1" x14ac:dyDescent="0.25">
      <c r="B623" s="38" t="s">
        <v>10</v>
      </c>
      <c r="C623" s="28" t="s">
        <v>133</v>
      </c>
      <c r="D623" s="7" t="s">
        <v>73</v>
      </c>
      <c r="E623" s="7" t="s">
        <v>115</v>
      </c>
      <c r="F623" s="36">
        <v>1940200592</v>
      </c>
      <c r="G623" s="28" t="s">
        <v>496</v>
      </c>
      <c r="H623" s="109">
        <v>122</v>
      </c>
    </row>
    <row r="624" spans="2:8" ht="32.25" thickBot="1" x14ac:dyDescent="0.25">
      <c r="B624" s="38" t="s">
        <v>13</v>
      </c>
      <c r="C624" s="28" t="s">
        <v>133</v>
      </c>
      <c r="D624" s="7" t="s">
        <v>73</v>
      </c>
      <c r="E624" s="7" t="s">
        <v>115</v>
      </c>
      <c r="F624" s="36">
        <v>1940200592</v>
      </c>
      <c r="G624" s="7" t="s">
        <v>119</v>
      </c>
      <c r="H624" s="3">
        <v>60</v>
      </c>
    </row>
    <row r="625" spans="2:8" ht="16.5" thickBot="1" x14ac:dyDescent="0.25">
      <c r="B625" s="38" t="s">
        <v>526</v>
      </c>
      <c r="C625" s="28" t="s">
        <v>133</v>
      </c>
      <c r="D625" s="7" t="s">
        <v>73</v>
      </c>
      <c r="E625" s="7" t="s">
        <v>115</v>
      </c>
      <c r="F625" s="36">
        <v>1940200592</v>
      </c>
      <c r="G625" s="7" t="s">
        <v>511</v>
      </c>
      <c r="H625" s="3">
        <v>210</v>
      </c>
    </row>
    <row r="626" spans="2:8" ht="16.5" thickBot="1" x14ac:dyDescent="0.25">
      <c r="B626" s="117" t="s">
        <v>46</v>
      </c>
      <c r="C626" s="28" t="s">
        <v>133</v>
      </c>
      <c r="D626" s="7" t="s">
        <v>73</v>
      </c>
      <c r="E626" s="7" t="s">
        <v>115</v>
      </c>
      <c r="F626" s="36">
        <v>1940200592</v>
      </c>
      <c r="G626" s="7" t="s">
        <v>118</v>
      </c>
      <c r="H626" s="3">
        <v>31</v>
      </c>
    </row>
    <row r="627" spans="2:8" ht="48" thickBot="1" x14ac:dyDescent="0.25">
      <c r="B627" s="129" t="s">
        <v>508</v>
      </c>
      <c r="C627" s="167" t="s">
        <v>133</v>
      </c>
      <c r="D627" s="144" t="s">
        <v>73</v>
      </c>
      <c r="E627" s="144" t="s">
        <v>115</v>
      </c>
      <c r="F627" s="230" t="s">
        <v>694</v>
      </c>
      <c r="G627" s="144" t="s">
        <v>509</v>
      </c>
      <c r="H627" s="143">
        <v>25.353000000000002</v>
      </c>
    </row>
    <row r="628" spans="2:8" ht="126.75" thickBot="1" x14ac:dyDescent="0.25">
      <c r="B628" s="119" t="s">
        <v>62</v>
      </c>
      <c r="C628" s="26" t="s">
        <v>133</v>
      </c>
      <c r="D628" s="8" t="s">
        <v>73</v>
      </c>
      <c r="E628" s="8" t="s">
        <v>115</v>
      </c>
      <c r="F628" s="4" t="s">
        <v>695</v>
      </c>
      <c r="G628" s="2"/>
      <c r="H628" s="1">
        <f>SUM(H629:H631)</f>
        <v>11880</v>
      </c>
    </row>
    <row r="629" spans="2:8" ht="48" thickBot="1" x14ac:dyDescent="0.25">
      <c r="B629" s="5" t="s">
        <v>54</v>
      </c>
      <c r="C629" s="28" t="s">
        <v>133</v>
      </c>
      <c r="D629" s="7" t="s">
        <v>73</v>
      </c>
      <c r="E629" s="7" t="s">
        <v>115</v>
      </c>
      <c r="F629" s="3" t="s">
        <v>695</v>
      </c>
      <c r="G629" s="3">
        <v>111</v>
      </c>
      <c r="H629" s="3">
        <v>9072</v>
      </c>
    </row>
    <row r="630" spans="2:8" ht="63.75" thickBot="1" x14ac:dyDescent="0.25">
      <c r="B630" s="38" t="s">
        <v>10</v>
      </c>
      <c r="C630" s="28" t="s">
        <v>133</v>
      </c>
      <c r="D630" s="7" t="s">
        <v>73</v>
      </c>
      <c r="E630" s="7" t="s">
        <v>115</v>
      </c>
      <c r="F630" s="3" t="s">
        <v>695</v>
      </c>
      <c r="G630" s="3">
        <v>119</v>
      </c>
      <c r="H630" s="3">
        <v>2740</v>
      </c>
    </row>
    <row r="631" spans="2:8" ht="32.25" thickBot="1" x14ac:dyDescent="0.25">
      <c r="B631" s="38" t="s">
        <v>13</v>
      </c>
      <c r="C631" s="28" t="s">
        <v>133</v>
      </c>
      <c r="D631" s="7" t="s">
        <v>73</v>
      </c>
      <c r="E631" s="7" t="s">
        <v>115</v>
      </c>
      <c r="F631" s="3" t="s">
        <v>695</v>
      </c>
      <c r="G631" s="3">
        <v>244</v>
      </c>
      <c r="H631" s="3">
        <v>68</v>
      </c>
    </row>
    <row r="632" spans="2:8" ht="79.5" thickBot="1" x14ac:dyDescent="0.25">
      <c r="B632" s="239" t="s">
        <v>529</v>
      </c>
      <c r="C632" s="167" t="s">
        <v>133</v>
      </c>
      <c r="D632" s="144" t="s">
        <v>73</v>
      </c>
      <c r="E632" s="144" t="s">
        <v>115</v>
      </c>
      <c r="F632" s="153" t="s">
        <v>697</v>
      </c>
      <c r="G632" s="143"/>
      <c r="H632" s="143">
        <f>SUM(H633:H634)</f>
        <v>1406.16</v>
      </c>
    </row>
    <row r="633" spans="2:8" ht="48" thickBot="1" x14ac:dyDescent="0.25">
      <c r="B633" s="38" t="s">
        <v>226</v>
      </c>
      <c r="C633" s="28" t="s">
        <v>133</v>
      </c>
      <c r="D633" s="7" t="s">
        <v>73</v>
      </c>
      <c r="E633" s="7" t="s">
        <v>115</v>
      </c>
      <c r="F633" s="156" t="s">
        <v>697</v>
      </c>
      <c r="G633" s="3">
        <v>111</v>
      </c>
      <c r="H633" s="3">
        <v>1080</v>
      </c>
    </row>
    <row r="634" spans="2:8" ht="63.75" thickBot="1" x14ac:dyDescent="0.25">
      <c r="B634" s="38" t="s">
        <v>10</v>
      </c>
      <c r="C634" s="28" t="s">
        <v>133</v>
      </c>
      <c r="D634" s="7" t="s">
        <v>73</v>
      </c>
      <c r="E634" s="7" t="s">
        <v>115</v>
      </c>
      <c r="F634" s="156" t="s">
        <v>697</v>
      </c>
      <c r="G634" s="3">
        <v>119</v>
      </c>
      <c r="H634" s="3">
        <v>326.16000000000003</v>
      </c>
    </row>
    <row r="635" spans="2:8" ht="79.5" thickBot="1" x14ac:dyDescent="0.25">
      <c r="B635" s="133" t="s">
        <v>531</v>
      </c>
      <c r="C635" s="240" t="s">
        <v>133</v>
      </c>
      <c r="D635" s="240" t="s">
        <v>73</v>
      </c>
      <c r="E635" s="240" t="s">
        <v>115</v>
      </c>
      <c r="F635" s="153" t="s">
        <v>700</v>
      </c>
      <c r="G635" s="241"/>
      <c r="H635" s="241">
        <v>302.685</v>
      </c>
    </row>
    <row r="636" spans="2:8" ht="32.25" thickBot="1" x14ac:dyDescent="0.25">
      <c r="B636" s="38" t="s">
        <v>13</v>
      </c>
      <c r="C636" s="28" t="s">
        <v>133</v>
      </c>
      <c r="D636" s="7" t="s">
        <v>73</v>
      </c>
      <c r="E636" s="7" t="s">
        <v>115</v>
      </c>
      <c r="F636" s="156" t="s">
        <v>700</v>
      </c>
      <c r="G636" s="3">
        <v>244</v>
      </c>
      <c r="H636" s="242">
        <v>302.685</v>
      </c>
    </row>
    <row r="637" spans="2:8" ht="32.25" thickBot="1" x14ac:dyDescent="0.25">
      <c r="B637" s="269" t="s">
        <v>597</v>
      </c>
      <c r="C637" s="167" t="s">
        <v>133</v>
      </c>
      <c r="D637" s="144" t="s">
        <v>73</v>
      </c>
      <c r="E637" s="144" t="s">
        <v>109</v>
      </c>
      <c r="F637" s="153"/>
      <c r="G637" s="143"/>
      <c r="H637" s="255">
        <f>SUM(H638:H639)</f>
        <v>293</v>
      </c>
    </row>
    <row r="638" spans="2:8" ht="48" thickBot="1" x14ac:dyDescent="0.25">
      <c r="B638" s="51" t="s">
        <v>28</v>
      </c>
      <c r="C638" s="28" t="s">
        <v>133</v>
      </c>
      <c r="D638" s="7" t="s">
        <v>73</v>
      </c>
      <c r="E638" s="7" t="s">
        <v>109</v>
      </c>
      <c r="F638" s="36">
        <v>1940300593</v>
      </c>
      <c r="G638" s="7" t="s">
        <v>78</v>
      </c>
      <c r="H638" s="242">
        <v>225</v>
      </c>
    </row>
    <row r="639" spans="2:8" ht="63.75" thickBot="1" x14ac:dyDescent="0.25">
      <c r="B639" s="38" t="s">
        <v>10</v>
      </c>
      <c r="C639" s="28" t="s">
        <v>133</v>
      </c>
      <c r="D639" s="7" t="s">
        <v>73</v>
      </c>
      <c r="E639" s="7" t="s">
        <v>109</v>
      </c>
      <c r="F639" s="36">
        <v>1940300593</v>
      </c>
      <c r="G639" s="7" t="s">
        <v>496</v>
      </c>
      <c r="H639" s="242">
        <v>68</v>
      </c>
    </row>
    <row r="640" spans="2:8" ht="21.75" customHeight="1" thickBot="1" x14ac:dyDescent="0.25">
      <c r="B640" s="108" t="s">
        <v>134</v>
      </c>
      <c r="C640" s="107" t="s">
        <v>135</v>
      </c>
      <c r="D640" s="107" t="s">
        <v>73</v>
      </c>
      <c r="E640" s="107"/>
      <c r="F640" s="107"/>
      <c r="G640" s="107"/>
      <c r="H640" s="229">
        <f>SUM(H641+H647+H648+H652+H655+H658+H660)</f>
        <v>19086.463</v>
      </c>
    </row>
    <row r="641" spans="2:8" ht="16.5" thickBot="1" x14ac:dyDescent="0.25">
      <c r="B641" s="31"/>
      <c r="C641" s="26" t="s">
        <v>135</v>
      </c>
      <c r="D641" s="15" t="s">
        <v>73</v>
      </c>
      <c r="E641" s="15" t="s">
        <v>115</v>
      </c>
      <c r="F641" s="57">
        <v>1940200592</v>
      </c>
      <c r="G641" s="27"/>
      <c r="H641" s="224">
        <f>SUM(H642:H646)</f>
        <v>1051.8</v>
      </c>
    </row>
    <row r="642" spans="2:8" ht="48" thickBot="1" x14ac:dyDescent="0.25">
      <c r="B642" s="5" t="s">
        <v>54</v>
      </c>
      <c r="C642" s="28" t="s">
        <v>135</v>
      </c>
      <c r="D642" s="7" t="s">
        <v>73</v>
      </c>
      <c r="E642" s="7" t="s">
        <v>115</v>
      </c>
      <c r="F642" s="36">
        <v>1940200592</v>
      </c>
      <c r="G642" s="28" t="s">
        <v>78</v>
      </c>
      <c r="H642" s="109">
        <v>404</v>
      </c>
    </row>
    <row r="643" spans="2:8" ht="63.75" thickBot="1" x14ac:dyDescent="0.25">
      <c r="B643" s="38" t="s">
        <v>10</v>
      </c>
      <c r="C643" s="28" t="s">
        <v>135</v>
      </c>
      <c r="D643" s="7" t="s">
        <v>73</v>
      </c>
      <c r="E643" s="7" t="s">
        <v>115</v>
      </c>
      <c r="F643" s="36">
        <v>1940200592</v>
      </c>
      <c r="G643" s="217" t="s">
        <v>496</v>
      </c>
      <c r="H643" s="109">
        <v>122</v>
      </c>
    </row>
    <row r="644" spans="2:8" ht="32.25" thickBot="1" x14ac:dyDescent="0.25">
      <c r="B644" s="38" t="s">
        <v>13</v>
      </c>
      <c r="C644" s="28" t="s">
        <v>135</v>
      </c>
      <c r="D644" s="7" t="s">
        <v>73</v>
      </c>
      <c r="E644" s="7" t="s">
        <v>115</v>
      </c>
      <c r="F644" s="36">
        <v>1940200592</v>
      </c>
      <c r="G644" s="7" t="s">
        <v>119</v>
      </c>
      <c r="H644" s="3">
        <v>405</v>
      </c>
    </row>
    <row r="645" spans="2:8" ht="16.5" thickBot="1" x14ac:dyDescent="0.25">
      <c r="B645" s="38" t="s">
        <v>526</v>
      </c>
      <c r="C645" s="28" t="s">
        <v>135</v>
      </c>
      <c r="D645" s="7" t="s">
        <v>73</v>
      </c>
      <c r="E645" s="7" t="s">
        <v>115</v>
      </c>
      <c r="F645" s="36">
        <v>1940200592</v>
      </c>
      <c r="G645" s="7" t="s">
        <v>511</v>
      </c>
      <c r="H645" s="3">
        <v>100</v>
      </c>
    </row>
    <row r="646" spans="2:8" ht="16.5" thickBot="1" x14ac:dyDescent="0.25">
      <c r="B646" s="117" t="s">
        <v>46</v>
      </c>
      <c r="C646" s="28" t="s">
        <v>135</v>
      </c>
      <c r="D646" s="7" t="s">
        <v>73</v>
      </c>
      <c r="E646" s="7" t="s">
        <v>115</v>
      </c>
      <c r="F646" s="36">
        <v>1940200592</v>
      </c>
      <c r="G646" s="7" t="s">
        <v>118</v>
      </c>
      <c r="H646" s="3">
        <v>20.8</v>
      </c>
    </row>
    <row r="647" spans="2:8" ht="48" thickBot="1" x14ac:dyDescent="0.25">
      <c r="B647" s="129" t="s">
        <v>508</v>
      </c>
      <c r="C647" s="167" t="s">
        <v>135</v>
      </c>
      <c r="D647" s="144" t="s">
        <v>73</v>
      </c>
      <c r="E647" s="144" t="s">
        <v>115</v>
      </c>
      <c r="F647" s="230" t="s">
        <v>694</v>
      </c>
      <c r="G647" s="144" t="s">
        <v>509</v>
      </c>
      <c r="H647" s="143">
        <v>50.707000000000001</v>
      </c>
    </row>
    <row r="648" spans="2:8" ht="126.75" thickBot="1" x14ac:dyDescent="0.25">
      <c r="B648" s="119" t="s">
        <v>62</v>
      </c>
      <c r="C648" s="26" t="s">
        <v>135</v>
      </c>
      <c r="D648" s="8" t="s">
        <v>73</v>
      </c>
      <c r="E648" s="8" t="s">
        <v>115</v>
      </c>
      <c r="F648" s="4" t="s">
        <v>695</v>
      </c>
      <c r="G648" s="2"/>
      <c r="H648" s="1">
        <f>SUM(H649:H651)</f>
        <v>15389</v>
      </c>
    </row>
    <row r="649" spans="2:8" ht="48" thickBot="1" x14ac:dyDescent="0.25">
      <c r="B649" s="5" t="s">
        <v>54</v>
      </c>
      <c r="C649" s="28" t="s">
        <v>135</v>
      </c>
      <c r="D649" s="7" t="s">
        <v>73</v>
      </c>
      <c r="E649" s="7" t="s">
        <v>115</v>
      </c>
      <c r="F649" s="3" t="s">
        <v>695</v>
      </c>
      <c r="G649" s="3">
        <v>111</v>
      </c>
      <c r="H649" s="3">
        <v>11700</v>
      </c>
    </row>
    <row r="650" spans="2:8" ht="63.75" thickBot="1" x14ac:dyDescent="0.25">
      <c r="B650" s="38" t="s">
        <v>10</v>
      </c>
      <c r="C650" s="28" t="s">
        <v>135</v>
      </c>
      <c r="D650" s="7" t="s">
        <v>73</v>
      </c>
      <c r="E650" s="7" t="s">
        <v>115</v>
      </c>
      <c r="F650" s="3" t="s">
        <v>695</v>
      </c>
      <c r="G650" s="3">
        <v>119</v>
      </c>
      <c r="H650" s="3">
        <v>3533</v>
      </c>
    </row>
    <row r="651" spans="2:8" ht="32.25" thickBot="1" x14ac:dyDescent="0.25">
      <c r="B651" s="38" t="s">
        <v>13</v>
      </c>
      <c r="C651" s="28" t="s">
        <v>135</v>
      </c>
      <c r="D651" s="7" t="s">
        <v>73</v>
      </c>
      <c r="E651" s="7" t="s">
        <v>115</v>
      </c>
      <c r="F651" s="3" t="s">
        <v>695</v>
      </c>
      <c r="G651" s="3">
        <v>244</v>
      </c>
      <c r="H651" s="3">
        <v>156</v>
      </c>
    </row>
    <row r="652" spans="2:8" ht="79.5" thickBot="1" x14ac:dyDescent="0.25">
      <c r="B652" s="239" t="s">
        <v>529</v>
      </c>
      <c r="C652" s="240" t="s">
        <v>135</v>
      </c>
      <c r="D652" s="130" t="s">
        <v>73</v>
      </c>
      <c r="E652" s="130" t="s">
        <v>115</v>
      </c>
      <c r="F652" s="153" t="s">
        <v>697</v>
      </c>
      <c r="G652" s="135"/>
      <c r="H652" s="135">
        <f>SUM(H653:H654)</f>
        <v>1718.6399999999999</v>
      </c>
    </row>
    <row r="653" spans="2:8" ht="48" thickBot="1" x14ac:dyDescent="0.25">
      <c r="B653" s="38" t="s">
        <v>226</v>
      </c>
      <c r="C653" s="28" t="s">
        <v>135</v>
      </c>
      <c r="D653" s="7" t="s">
        <v>73</v>
      </c>
      <c r="E653" s="7" t="s">
        <v>115</v>
      </c>
      <c r="F653" s="156" t="s">
        <v>697</v>
      </c>
      <c r="G653" s="3">
        <v>111</v>
      </c>
      <c r="H653" s="3">
        <v>1320</v>
      </c>
    </row>
    <row r="654" spans="2:8" ht="63.75" thickBot="1" x14ac:dyDescent="0.25">
      <c r="B654" s="38" t="s">
        <v>10</v>
      </c>
      <c r="C654" s="28" t="s">
        <v>135</v>
      </c>
      <c r="D654" s="7" t="s">
        <v>73</v>
      </c>
      <c r="E654" s="7" t="s">
        <v>115</v>
      </c>
      <c r="F654" s="156" t="s">
        <v>697</v>
      </c>
      <c r="G654" s="3">
        <v>119</v>
      </c>
      <c r="H654" s="3">
        <v>398.64</v>
      </c>
    </row>
    <row r="655" spans="2:8" ht="48" thickBot="1" x14ac:dyDescent="0.3">
      <c r="B655" s="251" t="s">
        <v>559</v>
      </c>
      <c r="C655" s="167" t="s">
        <v>135</v>
      </c>
      <c r="D655" s="144" t="s">
        <v>73</v>
      </c>
      <c r="E655" s="144" t="s">
        <v>115</v>
      </c>
      <c r="F655" s="185" t="s">
        <v>698</v>
      </c>
      <c r="G655" s="143"/>
      <c r="H655" s="143">
        <f>SUM(H656:H657)</f>
        <v>98.908999999999992</v>
      </c>
    </row>
    <row r="656" spans="2:8" ht="48" thickBot="1" x14ac:dyDescent="0.25">
      <c r="B656" s="38" t="s">
        <v>226</v>
      </c>
      <c r="C656" s="28" t="s">
        <v>135</v>
      </c>
      <c r="D656" s="7" t="s">
        <v>73</v>
      </c>
      <c r="E656" s="7" t="s">
        <v>115</v>
      </c>
      <c r="F656" s="304" t="s">
        <v>699</v>
      </c>
      <c r="G656" s="3">
        <v>111</v>
      </c>
      <c r="H656" s="3">
        <v>75.966999999999999</v>
      </c>
    </row>
    <row r="657" spans="2:8" ht="63.75" thickBot="1" x14ac:dyDescent="0.25">
      <c r="B657" s="38" t="s">
        <v>10</v>
      </c>
      <c r="C657" s="28" t="s">
        <v>135</v>
      </c>
      <c r="D657" s="7" t="s">
        <v>73</v>
      </c>
      <c r="E657" s="7" t="s">
        <v>115</v>
      </c>
      <c r="F657" s="304" t="s">
        <v>699</v>
      </c>
      <c r="G657" s="3">
        <v>119</v>
      </c>
      <c r="H657" s="3">
        <v>22.942</v>
      </c>
    </row>
    <row r="658" spans="2:8" ht="79.5" thickBot="1" x14ac:dyDescent="0.25">
      <c r="B658" s="133" t="s">
        <v>531</v>
      </c>
      <c r="C658" s="240" t="s">
        <v>135</v>
      </c>
      <c r="D658" s="240" t="s">
        <v>73</v>
      </c>
      <c r="E658" s="240" t="s">
        <v>115</v>
      </c>
      <c r="F658" s="153" t="s">
        <v>700</v>
      </c>
      <c r="G658" s="241"/>
      <c r="H658" s="241">
        <v>432.40699999999998</v>
      </c>
    </row>
    <row r="659" spans="2:8" ht="32.25" thickBot="1" x14ac:dyDescent="0.25">
      <c r="B659" s="38" t="s">
        <v>13</v>
      </c>
      <c r="C659" s="28" t="s">
        <v>135</v>
      </c>
      <c r="D659" s="7" t="s">
        <v>73</v>
      </c>
      <c r="E659" s="7" t="s">
        <v>115</v>
      </c>
      <c r="F659" s="156" t="s">
        <v>700</v>
      </c>
      <c r="G659" s="3">
        <v>244</v>
      </c>
      <c r="H659" s="242">
        <v>432.40699999999998</v>
      </c>
    </row>
    <row r="660" spans="2:8" ht="32.25" thickBot="1" x14ac:dyDescent="0.25">
      <c r="B660" s="269" t="s">
        <v>597</v>
      </c>
      <c r="C660" s="240" t="s">
        <v>135</v>
      </c>
      <c r="D660" s="130" t="s">
        <v>73</v>
      </c>
      <c r="E660" s="130" t="s">
        <v>109</v>
      </c>
      <c r="F660" s="185"/>
      <c r="G660" s="135"/>
      <c r="H660" s="241">
        <f>SUM(H661:H662)</f>
        <v>345</v>
      </c>
    </row>
    <row r="661" spans="2:8" ht="48" thickBot="1" x14ac:dyDescent="0.25">
      <c r="B661" s="51" t="s">
        <v>28</v>
      </c>
      <c r="C661" s="28" t="s">
        <v>135</v>
      </c>
      <c r="D661" s="7" t="s">
        <v>73</v>
      </c>
      <c r="E661" s="7" t="s">
        <v>109</v>
      </c>
      <c r="F661" s="36">
        <v>1940300593</v>
      </c>
      <c r="G661" s="7" t="s">
        <v>78</v>
      </c>
      <c r="H661" s="242">
        <v>265</v>
      </c>
    </row>
    <row r="662" spans="2:8" ht="63.75" thickBot="1" x14ac:dyDescent="0.25">
      <c r="B662" s="38" t="s">
        <v>10</v>
      </c>
      <c r="C662" s="28" t="s">
        <v>135</v>
      </c>
      <c r="D662" s="7" t="s">
        <v>73</v>
      </c>
      <c r="E662" s="7" t="s">
        <v>109</v>
      </c>
      <c r="F662" s="36">
        <v>1940300593</v>
      </c>
      <c r="G662" s="7" t="s">
        <v>496</v>
      </c>
      <c r="H662" s="242">
        <v>80</v>
      </c>
    </row>
    <row r="663" spans="2:8" ht="32.25" thickBot="1" x14ac:dyDescent="0.25">
      <c r="B663" s="108" t="s">
        <v>136</v>
      </c>
      <c r="C663" s="107" t="s">
        <v>137</v>
      </c>
      <c r="D663" s="107" t="s">
        <v>73</v>
      </c>
      <c r="E663" s="107"/>
      <c r="F663" s="107"/>
      <c r="G663" s="107"/>
      <c r="H663" s="229">
        <f>SUM(H664+H670+H671+H675+H678+H680+H682)</f>
        <v>6367.7130000000006</v>
      </c>
    </row>
    <row r="664" spans="2:8" ht="16.5" thickBot="1" x14ac:dyDescent="0.25">
      <c r="B664" s="31"/>
      <c r="C664" s="26" t="s">
        <v>137</v>
      </c>
      <c r="D664" s="15" t="s">
        <v>73</v>
      </c>
      <c r="E664" s="15" t="s">
        <v>115</v>
      </c>
      <c r="F664" s="57">
        <v>1940200592</v>
      </c>
      <c r="G664" s="27"/>
      <c r="H664" s="224">
        <f>SUM(H665:H669)</f>
        <v>883</v>
      </c>
    </row>
    <row r="665" spans="2:8" ht="48" thickBot="1" x14ac:dyDescent="0.25">
      <c r="B665" s="5" t="s">
        <v>54</v>
      </c>
      <c r="C665" s="28" t="s">
        <v>137</v>
      </c>
      <c r="D665" s="7" t="s">
        <v>73</v>
      </c>
      <c r="E665" s="7" t="s">
        <v>115</v>
      </c>
      <c r="F665" s="36">
        <v>1940200592</v>
      </c>
      <c r="G665" s="28" t="s">
        <v>78</v>
      </c>
      <c r="H665" s="109">
        <v>404</v>
      </c>
    </row>
    <row r="666" spans="2:8" ht="63.75" thickBot="1" x14ac:dyDescent="0.25">
      <c r="B666" s="38" t="s">
        <v>10</v>
      </c>
      <c r="C666" s="28" t="s">
        <v>137</v>
      </c>
      <c r="D666" s="7" t="s">
        <v>73</v>
      </c>
      <c r="E666" s="7" t="s">
        <v>115</v>
      </c>
      <c r="F666" s="36">
        <v>1940200592</v>
      </c>
      <c r="G666" s="28" t="s">
        <v>496</v>
      </c>
      <c r="H666" s="109">
        <v>122</v>
      </c>
    </row>
    <row r="667" spans="2:8" ht="32.25" thickBot="1" x14ac:dyDescent="0.25">
      <c r="B667" s="38" t="s">
        <v>13</v>
      </c>
      <c r="C667" s="28" t="s">
        <v>137</v>
      </c>
      <c r="D667" s="7" t="s">
        <v>73</v>
      </c>
      <c r="E667" s="7" t="s">
        <v>115</v>
      </c>
      <c r="F667" s="36">
        <v>1940200592</v>
      </c>
      <c r="G667" s="7" t="s">
        <v>119</v>
      </c>
      <c r="H667" s="3">
        <v>255</v>
      </c>
    </row>
    <row r="668" spans="2:8" ht="23.25" customHeight="1" thickBot="1" x14ac:dyDescent="0.25">
      <c r="B668" s="38" t="s">
        <v>526</v>
      </c>
      <c r="C668" s="28" t="s">
        <v>137</v>
      </c>
      <c r="D668" s="7" t="s">
        <v>73</v>
      </c>
      <c r="E668" s="7" t="s">
        <v>115</v>
      </c>
      <c r="F668" s="36">
        <v>1940200592</v>
      </c>
      <c r="G668" s="7" t="s">
        <v>511</v>
      </c>
      <c r="H668" s="3">
        <v>95</v>
      </c>
    </row>
    <row r="669" spans="2:8" ht="27" customHeight="1" thickBot="1" x14ac:dyDescent="0.25">
      <c r="B669" s="117" t="s">
        <v>46</v>
      </c>
      <c r="C669" s="28" t="s">
        <v>137</v>
      </c>
      <c r="D669" s="7" t="s">
        <v>73</v>
      </c>
      <c r="E669" s="7" t="s">
        <v>115</v>
      </c>
      <c r="F669" s="36">
        <v>1940200592</v>
      </c>
      <c r="G669" s="7" t="s">
        <v>118</v>
      </c>
      <c r="H669" s="3">
        <v>7</v>
      </c>
    </row>
    <row r="670" spans="2:8" ht="24" hidden="1" customHeight="1" thickBot="1" x14ac:dyDescent="0.25">
      <c r="B670" s="129" t="s">
        <v>508</v>
      </c>
      <c r="C670" s="240" t="s">
        <v>137</v>
      </c>
      <c r="D670" s="130" t="s">
        <v>73</v>
      </c>
      <c r="E670" s="130" t="s">
        <v>115</v>
      </c>
      <c r="F670" s="145" t="s">
        <v>587</v>
      </c>
      <c r="G670" s="130" t="s">
        <v>509</v>
      </c>
      <c r="H670" s="135"/>
    </row>
    <row r="671" spans="2:8" ht="126.75" thickBot="1" x14ac:dyDescent="0.25">
      <c r="B671" s="119" t="s">
        <v>62</v>
      </c>
      <c r="C671" s="26" t="s">
        <v>137</v>
      </c>
      <c r="D671" s="8" t="s">
        <v>73</v>
      </c>
      <c r="E671" s="8" t="s">
        <v>115</v>
      </c>
      <c r="F671" s="4" t="s">
        <v>695</v>
      </c>
      <c r="G671" s="2"/>
      <c r="H671" s="1">
        <f>SUM(H672:H674)</f>
        <v>4512</v>
      </c>
    </row>
    <row r="672" spans="2:8" ht="48" thickBot="1" x14ac:dyDescent="0.25">
      <c r="B672" s="5" t="s">
        <v>54</v>
      </c>
      <c r="C672" s="28" t="s">
        <v>137</v>
      </c>
      <c r="D672" s="7" t="s">
        <v>73</v>
      </c>
      <c r="E672" s="7" t="s">
        <v>115</v>
      </c>
      <c r="F672" s="3" t="s">
        <v>695</v>
      </c>
      <c r="G672" s="3">
        <v>111</v>
      </c>
      <c r="H672" s="3">
        <v>3432</v>
      </c>
    </row>
    <row r="673" spans="2:8" ht="63.75" thickBot="1" x14ac:dyDescent="0.25">
      <c r="B673" s="38" t="s">
        <v>10</v>
      </c>
      <c r="C673" s="28" t="s">
        <v>137</v>
      </c>
      <c r="D673" s="7" t="s">
        <v>73</v>
      </c>
      <c r="E673" s="7" t="s">
        <v>115</v>
      </c>
      <c r="F673" s="3" t="s">
        <v>695</v>
      </c>
      <c r="G673" s="3">
        <v>119</v>
      </c>
      <c r="H673" s="3">
        <v>1036</v>
      </c>
    </row>
    <row r="674" spans="2:8" ht="32.25" thickBot="1" x14ac:dyDescent="0.25">
      <c r="B674" s="38" t="s">
        <v>13</v>
      </c>
      <c r="C674" s="28" t="s">
        <v>137</v>
      </c>
      <c r="D674" s="7" t="s">
        <v>73</v>
      </c>
      <c r="E674" s="7" t="s">
        <v>115</v>
      </c>
      <c r="F674" s="3" t="s">
        <v>695</v>
      </c>
      <c r="G674" s="3">
        <v>244</v>
      </c>
      <c r="H674" s="3">
        <v>44</v>
      </c>
    </row>
    <row r="675" spans="2:8" ht="79.5" thickBot="1" x14ac:dyDescent="0.25">
      <c r="B675" s="239" t="s">
        <v>529</v>
      </c>
      <c r="C675" s="167" t="s">
        <v>137</v>
      </c>
      <c r="D675" s="144" t="s">
        <v>73</v>
      </c>
      <c r="E675" s="144" t="s">
        <v>115</v>
      </c>
      <c r="F675" s="153" t="s">
        <v>697</v>
      </c>
      <c r="G675" s="143"/>
      <c r="H675" s="143">
        <f>SUM(H676:H677)</f>
        <v>468.72</v>
      </c>
    </row>
    <row r="676" spans="2:8" ht="48" thickBot="1" x14ac:dyDescent="0.25">
      <c r="B676" s="38" t="s">
        <v>226</v>
      </c>
      <c r="C676" s="28" t="s">
        <v>137</v>
      </c>
      <c r="D676" s="7" t="s">
        <v>73</v>
      </c>
      <c r="E676" s="7" t="s">
        <v>115</v>
      </c>
      <c r="F676" s="156" t="s">
        <v>697</v>
      </c>
      <c r="G676" s="3">
        <v>111</v>
      </c>
      <c r="H676" s="3">
        <v>360</v>
      </c>
    </row>
    <row r="677" spans="2:8" ht="63.75" thickBot="1" x14ac:dyDescent="0.25">
      <c r="B677" s="38" t="s">
        <v>10</v>
      </c>
      <c r="C677" s="28" t="s">
        <v>137</v>
      </c>
      <c r="D677" s="7" t="s">
        <v>73</v>
      </c>
      <c r="E677" s="7" t="s">
        <v>115</v>
      </c>
      <c r="F677" s="156" t="s">
        <v>697</v>
      </c>
      <c r="G677" s="3">
        <v>119</v>
      </c>
      <c r="H677" s="3">
        <v>108.72</v>
      </c>
    </row>
    <row r="678" spans="2:8" ht="79.5" thickBot="1" x14ac:dyDescent="0.25">
      <c r="B678" s="133" t="s">
        <v>531</v>
      </c>
      <c r="C678" s="240" t="s">
        <v>137</v>
      </c>
      <c r="D678" s="240" t="s">
        <v>73</v>
      </c>
      <c r="E678" s="240" t="s">
        <v>115</v>
      </c>
      <c r="F678" s="153" t="s">
        <v>700</v>
      </c>
      <c r="G678" s="241"/>
      <c r="H678" s="241">
        <v>417.99299999999999</v>
      </c>
    </row>
    <row r="679" spans="2:8" ht="32.25" thickBot="1" x14ac:dyDescent="0.25">
      <c r="B679" s="38" t="s">
        <v>13</v>
      </c>
      <c r="C679" s="28" t="s">
        <v>137</v>
      </c>
      <c r="D679" s="7" t="s">
        <v>73</v>
      </c>
      <c r="E679" s="7" t="s">
        <v>115</v>
      </c>
      <c r="F679" s="156" t="s">
        <v>700</v>
      </c>
      <c r="G679" s="3">
        <v>244</v>
      </c>
      <c r="H679" s="242">
        <v>417.99299999999999</v>
      </c>
    </row>
    <row r="680" spans="2:8" ht="32.25" hidden="1" thickBot="1" x14ac:dyDescent="0.25">
      <c r="B680" s="253" t="s">
        <v>576</v>
      </c>
      <c r="C680" s="167" t="s">
        <v>137</v>
      </c>
      <c r="D680" s="144" t="s">
        <v>73</v>
      </c>
      <c r="E680" s="144" t="s">
        <v>115</v>
      </c>
      <c r="F680" s="153" t="s">
        <v>577</v>
      </c>
      <c r="G680" s="143"/>
      <c r="H680" s="255"/>
    </row>
    <row r="681" spans="2:8" ht="32.25" hidden="1" thickBot="1" x14ac:dyDescent="0.25">
      <c r="B681" s="38" t="s">
        <v>13</v>
      </c>
      <c r="C681" s="28" t="s">
        <v>137</v>
      </c>
      <c r="D681" s="7" t="s">
        <v>73</v>
      </c>
      <c r="E681" s="7" t="s">
        <v>115</v>
      </c>
      <c r="F681" s="156" t="s">
        <v>577</v>
      </c>
      <c r="G681" s="3">
        <v>243</v>
      </c>
      <c r="H681" s="242"/>
    </row>
    <row r="682" spans="2:8" ht="32.25" thickBot="1" x14ac:dyDescent="0.25">
      <c r="B682" s="269" t="s">
        <v>597</v>
      </c>
      <c r="C682" s="240" t="s">
        <v>137</v>
      </c>
      <c r="D682" s="130" t="s">
        <v>73</v>
      </c>
      <c r="E682" s="130" t="s">
        <v>109</v>
      </c>
      <c r="F682" s="185"/>
      <c r="G682" s="135"/>
      <c r="H682" s="241">
        <f>SUM(H683:H684)</f>
        <v>86</v>
      </c>
    </row>
    <row r="683" spans="2:8" ht="48" thickBot="1" x14ac:dyDescent="0.25">
      <c r="B683" s="51" t="s">
        <v>28</v>
      </c>
      <c r="C683" s="28" t="s">
        <v>137</v>
      </c>
      <c r="D683" s="7" t="s">
        <v>73</v>
      </c>
      <c r="E683" s="7" t="s">
        <v>109</v>
      </c>
      <c r="F683" s="36">
        <v>1940300593</v>
      </c>
      <c r="G683" s="7" t="s">
        <v>78</v>
      </c>
      <c r="H683" s="242">
        <v>66</v>
      </c>
    </row>
    <row r="684" spans="2:8" ht="63.75" thickBot="1" x14ac:dyDescent="0.25">
      <c r="B684" s="38" t="s">
        <v>10</v>
      </c>
      <c r="C684" s="28" t="s">
        <v>137</v>
      </c>
      <c r="D684" s="7" t="s">
        <v>73</v>
      </c>
      <c r="E684" s="7" t="s">
        <v>109</v>
      </c>
      <c r="F684" s="36">
        <v>1940300593</v>
      </c>
      <c r="G684" s="7" t="s">
        <v>496</v>
      </c>
      <c r="H684" s="242">
        <v>20</v>
      </c>
    </row>
    <row r="685" spans="2:8" ht="32.25" customHeight="1" thickBot="1" x14ac:dyDescent="0.25">
      <c r="B685" s="108" t="s">
        <v>138</v>
      </c>
      <c r="C685" s="107" t="s">
        <v>139</v>
      </c>
      <c r="D685" s="107" t="s">
        <v>73</v>
      </c>
      <c r="E685" s="107"/>
      <c r="F685" s="107"/>
      <c r="G685" s="107"/>
      <c r="H685" s="229">
        <f>SUM(H686+H692+H693+H697+H700+H703+H705)</f>
        <v>19754.910999999996</v>
      </c>
    </row>
    <row r="686" spans="2:8" ht="16.5" thickBot="1" x14ac:dyDescent="0.25">
      <c r="B686" s="31"/>
      <c r="C686" s="26" t="s">
        <v>139</v>
      </c>
      <c r="D686" s="15" t="s">
        <v>73</v>
      </c>
      <c r="E686" s="15" t="s">
        <v>115</v>
      </c>
      <c r="F686" s="57">
        <v>1940200592</v>
      </c>
      <c r="G686" s="26"/>
      <c r="H686" s="224">
        <f>SUM(H687:H691)</f>
        <v>1446</v>
      </c>
    </row>
    <row r="687" spans="2:8" ht="48" thickBot="1" x14ac:dyDescent="0.25">
      <c r="B687" s="5" t="s">
        <v>54</v>
      </c>
      <c r="C687" s="28" t="s">
        <v>139</v>
      </c>
      <c r="D687" s="7" t="s">
        <v>73</v>
      </c>
      <c r="E687" s="7" t="s">
        <v>115</v>
      </c>
      <c r="F687" s="36">
        <v>1940200592</v>
      </c>
      <c r="G687" s="28" t="s">
        <v>78</v>
      </c>
      <c r="H687" s="109">
        <v>674</v>
      </c>
    </row>
    <row r="688" spans="2:8" ht="63.75" thickBot="1" x14ac:dyDescent="0.25">
      <c r="B688" s="38" t="s">
        <v>10</v>
      </c>
      <c r="C688" s="28" t="s">
        <v>139</v>
      </c>
      <c r="D688" s="7" t="s">
        <v>73</v>
      </c>
      <c r="E688" s="7" t="s">
        <v>115</v>
      </c>
      <c r="F688" s="36">
        <v>1940200592</v>
      </c>
      <c r="G688" s="28" t="s">
        <v>496</v>
      </c>
      <c r="H688" s="109">
        <v>204</v>
      </c>
    </row>
    <row r="689" spans="2:8" ht="32.25" thickBot="1" x14ac:dyDescent="0.25">
      <c r="B689" s="38" t="s">
        <v>13</v>
      </c>
      <c r="C689" s="28" t="s">
        <v>139</v>
      </c>
      <c r="D689" s="7" t="s">
        <v>73</v>
      </c>
      <c r="E689" s="7" t="s">
        <v>115</v>
      </c>
      <c r="F689" s="36">
        <v>1940200592</v>
      </c>
      <c r="G689" s="7" t="s">
        <v>119</v>
      </c>
      <c r="H689" s="3">
        <v>427</v>
      </c>
    </row>
    <row r="690" spans="2:8" ht="16.5" thickBot="1" x14ac:dyDescent="0.25">
      <c r="B690" s="38" t="s">
        <v>526</v>
      </c>
      <c r="C690" s="28" t="s">
        <v>139</v>
      </c>
      <c r="D690" s="7" t="s">
        <v>73</v>
      </c>
      <c r="E690" s="7" t="s">
        <v>115</v>
      </c>
      <c r="F690" s="36">
        <v>1940200592</v>
      </c>
      <c r="G690" s="7" t="s">
        <v>511</v>
      </c>
      <c r="H690" s="3">
        <v>125</v>
      </c>
    </row>
    <row r="691" spans="2:8" ht="16.5" thickBot="1" x14ac:dyDescent="0.25">
      <c r="B691" s="117" t="s">
        <v>46</v>
      </c>
      <c r="C691" s="28" t="s">
        <v>139</v>
      </c>
      <c r="D691" s="7" t="s">
        <v>73</v>
      </c>
      <c r="E691" s="7" t="s">
        <v>115</v>
      </c>
      <c r="F691" s="36">
        <v>1940200592</v>
      </c>
      <c r="G691" s="7" t="s">
        <v>118</v>
      </c>
      <c r="H691" s="3">
        <v>16</v>
      </c>
    </row>
    <row r="692" spans="2:8" ht="48" thickBot="1" x14ac:dyDescent="0.25">
      <c r="B692" s="129" t="s">
        <v>508</v>
      </c>
      <c r="C692" s="167" t="s">
        <v>139</v>
      </c>
      <c r="D692" s="144" t="s">
        <v>73</v>
      </c>
      <c r="E692" s="144" t="s">
        <v>115</v>
      </c>
      <c r="F692" s="230" t="s">
        <v>694</v>
      </c>
      <c r="G692" s="144" t="s">
        <v>509</v>
      </c>
      <c r="H692" s="143">
        <v>50.707000000000001</v>
      </c>
    </row>
    <row r="693" spans="2:8" ht="126.75" thickBot="1" x14ac:dyDescent="0.25">
      <c r="B693" s="119" t="s">
        <v>62</v>
      </c>
      <c r="C693" s="26" t="s">
        <v>139</v>
      </c>
      <c r="D693" s="8" t="s">
        <v>73</v>
      </c>
      <c r="E693" s="8" t="s">
        <v>115</v>
      </c>
      <c r="F693" s="4" t="s">
        <v>695</v>
      </c>
      <c r="G693" s="2"/>
      <c r="H693" s="1">
        <f>SUM(H694:H696)</f>
        <v>15155</v>
      </c>
    </row>
    <row r="694" spans="2:8" ht="48" thickBot="1" x14ac:dyDescent="0.25">
      <c r="B694" s="5" t="s">
        <v>54</v>
      </c>
      <c r="C694" s="28" t="s">
        <v>139</v>
      </c>
      <c r="D694" s="7" t="s">
        <v>73</v>
      </c>
      <c r="E694" s="7" t="s">
        <v>115</v>
      </c>
      <c r="F694" s="3" t="s">
        <v>695</v>
      </c>
      <c r="G694" s="3">
        <v>111</v>
      </c>
      <c r="H694" s="3">
        <v>11472</v>
      </c>
    </row>
    <row r="695" spans="2:8" ht="63.75" thickBot="1" x14ac:dyDescent="0.25">
      <c r="B695" s="38" t="s">
        <v>10</v>
      </c>
      <c r="C695" s="28" t="s">
        <v>139</v>
      </c>
      <c r="D695" s="7" t="s">
        <v>73</v>
      </c>
      <c r="E695" s="7" t="s">
        <v>115</v>
      </c>
      <c r="F695" s="3" t="s">
        <v>695</v>
      </c>
      <c r="G695" s="3">
        <v>119</v>
      </c>
      <c r="H695" s="3">
        <v>3465</v>
      </c>
    </row>
    <row r="696" spans="2:8" ht="32.25" thickBot="1" x14ac:dyDescent="0.25">
      <c r="B696" s="38" t="s">
        <v>13</v>
      </c>
      <c r="C696" s="28" t="s">
        <v>139</v>
      </c>
      <c r="D696" s="7" t="s">
        <v>73</v>
      </c>
      <c r="E696" s="7" t="s">
        <v>115</v>
      </c>
      <c r="F696" s="3" t="s">
        <v>695</v>
      </c>
      <c r="G696" s="3">
        <v>244</v>
      </c>
      <c r="H696" s="3">
        <v>218</v>
      </c>
    </row>
    <row r="697" spans="2:8" ht="79.5" thickBot="1" x14ac:dyDescent="0.25">
      <c r="B697" s="239" t="s">
        <v>529</v>
      </c>
      <c r="C697" s="167" t="s">
        <v>139</v>
      </c>
      <c r="D697" s="144" t="s">
        <v>73</v>
      </c>
      <c r="E697" s="144" t="s">
        <v>115</v>
      </c>
      <c r="F697" s="153" t="s">
        <v>697</v>
      </c>
      <c r="G697" s="143"/>
      <c r="H697" s="143">
        <f>SUM(H698:H699)</f>
        <v>1718.6399999999999</v>
      </c>
    </row>
    <row r="698" spans="2:8" ht="48" thickBot="1" x14ac:dyDescent="0.25">
      <c r="B698" s="38" t="s">
        <v>226</v>
      </c>
      <c r="C698" s="28" t="s">
        <v>139</v>
      </c>
      <c r="D698" s="7" t="s">
        <v>73</v>
      </c>
      <c r="E698" s="7" t="s">
        <v>115</v>
      </c>
      <c r="F698" s="156" t="s">
        <v>697</v>
      </c>
      <c r="G698" s="3">
        <v>111</v>
      </c>
      <c r="H698" s="3">
        <v>1320</v>
      </c>
    </row>
    <row r="699" spans="2:8" ht="63.75" thickBot="1" x14ac:dyDescent="0.25">
      <c r="B699" s="38" t="s">
        <v>10</v>
      </c>
      <c r="C699" s="28" t="s">
        <v>139</v>
      </c>
      <c r="D699" s="7" t="s">
        <v>73</v>
      </c>
      <c r="E699" s="7" t="s">
        <v>115</v>
      </c>
      <c r="F699" s="156" t="s">
        <v>697</v>
      </c>
      <c r="G699" s="3">
        <v>119</v>
      </c>
      <c r="H699" s="3">
        <v>398.64</v>
      </c>
    </row>
    <row r="700" spans="2:8" ht="48" thickBot="1" x14ac:dyDescent="0.3">
      <c r="B700" s="251" t="s">
        <v>559</v>
      </c>
      <c r="C700" s="167" t="s">
        <v>139</v>
      </c>
      <c r="D700" s="144" t="s">
        <v>73</v>
      </c>
      <c r="E700" s="144" t="s">
        <v>115</v>
      </c>
      <c r="F700" s="185" t="s">
        <v>698</v>
      </c>
      <c r="G700" s="143"/>
      <c r="H700" s="143">
        <f>SUM(H701:H702)</f>
        <v>98.908999999999992</v>
      </c>
    </row>
    <row r="701" spans="2:8" ht="48" thickBot="1" x14ac:dyDescent="0.25">
      <c r="B701" s="38" t="s">
        <v>226</v>
      </c>
      <c r="C701" s="28" t="s">
        <v>139</v>
      </c>
      <c r="D701" s="7" t="s">
        <v>73</v>
      </c>
      <c r="E701" s="7" t="s">
        <v>115</v>
      </c>
      <c r="F701" s="304" t="s">
        <v>699</v>
      </c>
      <c r="G701" s="3">
        <v>111</v>
      </c>
      <c r="H701" s="3">
        <v>75.966999999999999</v>
      </c>
    </row>
    <row r="702" spans="2:8" ht="63.75" thickBot="1" x14ac:dyDescent="0.25">
      <c r="B702" s="38" t="s">
        <v>10</v>
      </c>
      <c r="C702" s="28" t="s">
        <v>139</v>
      </c>
      <c r="D702" s="7" t="s">
        <v>73</v>
      </c>
      <c r="E702" s="7" t="s">
        <v>115</v>
      </c>
      <c r="F702" s="304" t="s">
        <v>699</v>
      </c>
      <c r="G702" s="3">
        <v>119</v>
      </c>
      <c r="H702" s="3">
        <v>22.942</v>
      </c>
    </row>
    <row r="703" spans="2:8" ht="79.5" thickBot="1" x14ac:dyDescent="0.25">
      <c r="B703" s="133" t="s">
        <v>531</v>
      </c>
      <c r="C703" s="240" t="s">
        <v>139</v>
      </c>
      <c r="D703" s="240" t="s">
        <v>73</v>
      </c>
      <c r="E703" s="240" t="s">
        <v>115</v>
      </c>
      <c r="F703" s="153" t="s">
        <v>700</v>
      </c>
      <c r="G703" s="241"/>
      <c r="H703" s="241">
        <v>908.05499999999995</v>
      </c>
    </row>
    <row r="704" spans="2:8" ht="32.25" thickBot="1" x14ac:dyDescent="0.25">
      <c r="B704" s="38" t="s">
        <v>13</v>
      </c>
      <c r="C704" s="28" t="s">
        <v>139</v>
      </c>
      <c r="D704" s="7" t="s">
        <v>73</v>
      </c>
      <c r="E704" s="7" t="s">
        <v>115</v>
      </c>
      <c r="F704" s="156" t="s">
        <v>700</v>
      </c>
      <c r="G704" s="3">
        <v>244</v>
      </c>
      <c r="H704" s="242">
        <v>908.05499999999995</v>
      </c>
    </row>
    <row r="705" spans="2:8" ht="32.25" thickBot="1" x14ac:dyDescent="0.25">
      <c r="B705" s="269" t="s">
        <v>597</v>
      </c>
      <c r="C705" s="167" t="s">
        <v>139</v>
      </c>
      <c r="D705" s="144" t="s">
        <v>73</v>
      </c>
      <c r="E705" s="144" t="s">
        <v>109</v>
      </c>
      <c r="F705" s="153"/>
      <c r="G705" s="143"/>
      <c r="H705" s="255">
        <f>SUM(H706:H707)</f>
        <v>377.6</v>
      </c>
    </row>
    <row r="706" spans="2:8" ht="48" thickBot="1" x14ac:dyDescent="0.25">
      <c r="B706" s="51" t="s">
        <v>28</v>
      </c>
      <c r="C706" s="28" t="s">
        <v>139</v>
      </c>
      <c r="D706" s="7" t="s">
        <v>73</v>
      </c>
      <c r="E706" s="7" t="s">
        <v>109</v>
      </c>
      <c r="F706" s="36">
        <v>1940300593</v>
      </c>
      <c r="G706" s="7" t="s">
        <v>78</v>
      </c>
      <c r="H706" s="242">
        <v>290</v>
      </c>
    </row>
    <row r="707" spans="2:8" ht="63.75" thickBot="1" x14ac:dyDescent="0.25">
      <c r="B707" s="38" t="s">
        <v>10</v>
      </c>
      <c r="C707" s="28" t="s">
        <v>139</v>
      </c>
      <c r="D707" s="7" t="s">
        <v>73</v>
      </c>
      <c r="E707" s="7" t="s">
        <v>109</v>
      </c>
      <c r="F707" s="36">
        <v>1940300593</v>
      </c>
      <c r="G707" s="7" t="s">
        <v>496</v>
      </c>
      <c r="H707" s="242">
        <v>87.6</v>
      </c>
    </row>
    <row r="708" spans="2:8" ht="16.5" thickBot="1" x14ac:dyDescent="0.25">
      <c r="B708" s="108" t="s">
        <v>140</v>
      </c>
      <c r="C708" s="107" t="s">
        <v>141</v>
      </c>
      <c r="D708" s="107" t="s">
        <v>73</v>
      </c>
      <c r="E708" s="107"/>
      <c r="F708" s="107"/>
      <c r="G708" s="107"/>
      <c r="H708" s="229">
        <f>SUM(H719+H715+H709+H722+H724)</f>
        <v>14057.563</v>
      </c>
    </row>
    <row r="709" spans="2:8" ht="16.5" thickBot="1" x14ac:dyDescent="0.25">
      <c r="B709" s="31"/>
      <c r="C709" s="26" t="s">
        <v>141</v>
      </c>
      <c r="D709" s="15" t="s">
        <v>73</v>
      </c>
      <c r="E709" s="15" t="s">
        <v>115</v>
      </c>
      <c r="F709" s="57">
        <v>1940200592</v>
      </c>
      <c r="G709" s="27"/>
      <c r="H709" s="49">
        <f>SUM(H710:H714)</f>
        <v>1155.2</v>
      </c>
    </row>
    <row r="710" spans="2:8" ht="48" thickBot="1" x14ac:dyDescent="0.25">
      <c r="B710" s="5" t="s">
        <v>54</v>
      </c>
      <c r="C710" s="28" t="s">
        <v>141</v>
      </c>
      <c r="D710" s="7" t="s">
        <v>73</v>
      </c>
      <c r="E710" s="7" t="s">
        <v>115</v>
      </c>
      <c r="F710" s="36">
        <v>1940200592</v>
      </c>
      <c r="G710" s="28" t="s">
        <v>78</v>
      </c>
      <c r="H710" s="109">
        <v>404</v>
      </c>
    </row>
    <row r="711" spans="2:8" ht="63.75" thickBot="1" x14ac:dyDescent="0.25">
      <c r="B711" s="38" t="s">
        <v>10</v>
      </c>
      <c r="C711" s="28" t="s">
        <v>141</v>
      </c>
      <c r="D711" s="7" t="s">
        <v>73</v>
      </c>
      <c r="E711" s="7" t="s">
        <v>115</v>
      </c>
      <c r="F711" s="36">
        <v>1940200592</v>
      </c>
      <c r="G711" s="28" t="s">
        <v>496</v>
      </c>
      <c r="H711" s="109">
        <v>122</v>
      </c>
    </row>
    <row r="712" spans="2:8" ht="32.25" thickBot="1" x14ac:dyDescent="0.25">
      <c r="B712" s="38" t="s">
        <v>13</v>
      </c>
      <c r="C712" s="28" t="s">
        <v>141</v>
      </c>
      <c r="D712" s="7" t="s">
        <v>73</v>
      </c>
      <c r="E712" s="7" t="s">
        <v>115</v>
      </c>
      <c r="F712" s="36">
        <v>1940200592</v>
      </c>
      <c r="G712" s="7" t="s">
        <v>119</v>
      </c>
      <c r="H712" s="3">
        <v>398</v>
      </c>
    </row>
    <row r="713" spans="2:8" ht="16.5" thickBot="1" x14ac:dyDescent="0.25">
      <c r="B713" s="38" t="s">
        <v>526</v>
      </c>
      <c r="C713" s="28" t="s">
        <v>141</v>
      </c>
      <c r="D713" s="7" t="s">
        <v>73</v>
      </c>
      <c r="E713" s="7" t="s">
        <v>115</v>
      </c>
      <c r="F713" s="36">
        <v>1940200592</v>
      </c>
      <c r="G713" s="7" t="s">
        <v>511</v>
      </c>
      <c r="H713" s="3">
        <v>212</v>
      </c>
    </row>
    <row r="714" spans="2:8" ht="16.5" thickBot="1" x14ac:dyDescent="0.25">
      <c r="B714" s="117" t="s">
        <v>46</v>
      </c>
      <c r="C714" s="28" t="s">
        <v>141</v>
      </c>
      <c r="D714" s="7" t="s">
        <v>73</v>
      </c>
      <c r="E714" s="7" t="s">
        <v>115</v>
      </c>
      <c r="F714" s="36">
        <v>1940200592</v>
      </c>
      <c r="G714" s="7" t="s">
        <v>118</v>
      </c>
      <c r="H714" s="3">
        <v>19.2</v>
      </c>
    </row>
    <row r="715" spans="2:8" ht="126.75" thickBot="1" x14ac:dyDescent="0.25">
      <c r="B715" s="119" t="s">
        <v>62</v>
      </c>
      <c r="C715" s="26" t="s">
        <v>141</v>
      </c>
      <c r="D715" s="8" t="s">
        <v>73</v>
      </c>
      <c r="E715" s="8" t="s">
        <v>115</v>
      </c>
      <c r="F715" s="4" t="s">
        <v>695</v>
      </c>
      <c r="G715" s="2"/>
      <c r="H715" s="1">
        <f>SUM(H716:H718)</f>
        <v>11021</v>
      </c>
    </row>
    <row r="716" spans="2:8" ht="48" thickBot="1" x14ac:dyDescent="0.25">
      <c r="B716" s="5" t="s">
        <v>54</v>
      </c>
      <c r="C716" s="28" t="s">
        <v>141</v>
      </c>
      <c r="D716" s="7" t="s">
        <v>73</v>
      </c>
      <c r="E716" s="7" t="s">
        <v>115</v>
      </c>
      <c r="F716" s="3" t="s">
        <v>695</v>
      </c>
      <c r="G716" s="3">
        <v>111</v>
      </c>
      <c r="H716" s="3">
        <v>8424</v>
      </c>
    </row>
    <row r="717" spans="2:8" ht="63.75" thickBot="1" x14ac:dyDescent="0.25">
      <c r="B717" s="38" t="s">
        <v>10</v>
      </c>
      <c r="C717" s="28" t="s">
        <v>141</v>
      </c>
      <c r="D717" s="7" t="s">
        <v>73</v>
      </c>
      <c r="E717" s="7" t="s">
        <v>115</v>
      </c>
      <c r="F717" s="3" t="s">
        <v>695</v>
      </c>
      <c r="G717" s="3">
        <v>119</v>
      </c>
      <c r="H717" s="3">
        <v>2544</v>
      </c>
    </row>
    <row r="718" spans="2:8" ht="32.25" thickBot="1" x14ac:dyDescent="0.25">
      <c r="B718" s="38" t="s">
        <v>13</v>
      </c>
      <c r="C718" s="28" t="s">
        <v>141</v>
      </c>
      <c r="D718" s="7" t="s">
        <v>73</v>
      </c>
      <c r="E718" s="7" t="s">
        <v>115</v>
      </c>
      <c r="F718" s="3" t="s">
        <v>695</v>
      </c>
      <c r="G718" s="3">
        <v>244</v>
      </c>
      <c r="H718" s="3">
        <v>53</v>
      </c>
    </row>
    <row r="719" spans="2:8" ht="79.5" thickBot="1" x14ac:dyDescent="0.25">
      <c r="B719" s="239" t="s">
        <v>529</v>
      </c>
      <c r="C719" s="167" t="s">
        <v>141</v>
      </c>
      <c r="D719" s="144" t="s">
        <v>73</v>
      </c>
      <c r="E719" s="144" t="s">
        <v>115</v>
      </c>
      <c r="F719" s="153" t="s">
        <v>697</v>
      </c>
      <c r="G719" s="143"/>
      <c r="H719" s="143">
        <f>SUM(H720:H721)</f>
        <v>1406.16</v>
      </c>
    </row>
    <row r="720" spans="2:8" ht="48" thickBot="1" x14ac:dyDescent="0.25">
      <c r="B720" s="38" t="s">
        <v>226</v>
      </c>
      <c r="C720" s="28" t="s">
        <v>141</v>
      </c>
      <c r="D720" s="7" t="s">
        <v>73</v>
      </c>
      <c r="E720" s="7" t="s">
        <v>115</v>
      </c>
      <c r="F720" s="156" t="s">
        <v>697</v>
      </c>
      <c r="G720" s="3">
        <v>111</v>
      </c>
      <c r="H720" s="3">
        <v>1080</v>
      </c>
    </row>
    <row r="721" spans="2:8" ht="63.75" thickBot="1" x14ac:dyDescent="0.25">
      <c r="B721" s="38" t="s">
        <v>10</v>
      </c>
      <c r="C721" s="28" t="s">
        <v>141</v>
      </c>
      <c r="D721" s="7" t="s">
        <v>73</v>
      </c>
      <c r="E721" s="7" t="s">
        <v>115</v>
      </c>
      <c r="F721" s="156" t="s">
        <v>697</v>
      </c>
      <c r="G721" s="3">
        <v>119</v>
      </c>
      <c r="H721" s="3">
        <v>326.16000000000003</v>
      </c>
    </row>
    <row r="722" spans="2:8" ht="79.5" thickBot="1" x14ac:dyDescent="0.25">
      <c r="B722" s="133" t="s">
        <v>531</v>
      </c>
      <c r="C722" s="240" t="s">
        <v>141</v>
      </c>
      <c r="D722" s="240" t="s">
        <v>73</v>
      </c>
      <c r="E722" s="240" t="s">
        <v>115</v>
      </c>
      <c r="F722" s="153" t="s">
        <v>700</v>
      </c>
      <c r="G722" s="241"/>
      <c r="H722" s="241">
        <v>216.203</v>
      </c>
    </row>
    <row r="723" spans="2:8" ht="32.25" thickBot="1" x14ac:dyDescent="0.25">
      <c r="B723" s="38" t="s">
        <v>13</v>
      </c>
      <c r="C723" s="28" t="s">
        <v>141</v>
      </c>
      <c r="D723" s="7" t="s">
        <v>73</v>
      </c>
      <c r="E723" s="7" t="s">
        <v>115</v>
      </c>
      <c r="F723" s="156" t="s">
        <v>700</v>
      </c>
      <c r="G723" s="3">
        <v>244</v>
      </c>
      <c r="H723" s="242">
        <v>216.203</v>
      </c>
    </row>
    <row r="724" spans="2:8" ht="32.25" thickBot="1" x14ac:dyDescent="0.25">
      <c r="B724" s="269" t="s">
        <v>597</v>
      </c>
      <c r="C724" s="240" t="s">
        <v>141</v>
      </c>
      <c r="D724" s="130" t="s">
        <v>73</v>
      </c>
      <c r="E724" s="130" t="s">
        <v>109</v>
      </c>
      <c r="F724" s="185"/>
      <c r="G724" s="135"/>
      <c r="H724" s="241">
        <f>SUM(H725:H726)</f>
        <v>259</v>
      </c>
    </row>
    <row r="725" spans="2:8" ht="48" thickBot="1" x14ac:dyDescent="0.25">
      <c r="B725" s="51" t="s">
        <v>28</v>
      </c>
      <c r="C725" s="28" t="s">
        <v>141</v>
      </c>
      <c r="D725" s="7" t="s">
        <v>73</v>
      </c>
      <c r="E725" s="7" t="s">
        <v>109</v>
      </c>
      <c r="F725" s="36">
        <v>1940300593</v>
      </c>
      <c r="G725" s="7" t="s">
        <v>78</v>
      </c>
      <c r="H725" s="242">
        <v>199</v>
      </c>
    </row>
    <row r="726" spans="2:8" ht="63.75" thickBot="1" x14ac:dyDescent="0.25">
      <c r="B726" s="38" t="s">
        <v>10</v>
      </c>
      <c r="C726" s="28" t="s">
        <v>141</v>
      </c>
      <c r="D726" s="7" t="s">
        <v>73</v>
      </c>
      <c r="E726" s="7" t="s">
        <v>109</v>
      </c>
      <c r="F726" s="36">
        <v>1940300593</v>
      </c>
      <c r="G726" s="7" t="s">
        <v>496</v>
      </c>
      <c r="H726" s="242">
        <v>60</v>
      </c>
    </row>
    <row r="727" spans="2:8" ht="36" customHeight="1" thickBot="1" x14ac:dyDescent="0.25">
      <c r="B727" s="108" t="s">
        <v>142</v>
      </c>
      <c r="C727" s="107" t="s">
        <v>143</v>
      </c>
      <c r="D727" s="107" t="s">
        <v>73</v>
      </c>
      <c r="E727" s="107"/>
      <c r="F727" s="107"/>
      <c r="G727" s="107"/>
      <c r="H727" s="229">
        <f>SUM(H728+H734+H735+H739+H742+H745+H750+H747)</f>
        <v>28599.415000000001</v>
      </c>
    </row>
    <row r="728" spans="2:8" ht="16.5" thickBot="1" x14ac:dyDescent="0.25">
      <c r="B728" s="31"/>
      <c r="C728" s="26" t="s">
        <v>143</v>
      </c>
      <c r="D728" s="15" t="s">
        <v>73</v>
      </c>
      <c r="E728" s="15" t="s">
        <v>115</v>
      </c>
      <c r="F728" s="57">
        <v>1940200592</v>
      </c>
      <c r="G728" s="27"/>
      <c r="H728" s="49">
        <f>SUM(H729:H733)</f>
        <v>1991.9</v>
      </c>
    </row>
    <row r="729" spans="2:8" ht="48" thickBot="1" x14ac:dyDescent="0.25">
      <c r="B729" s="5" t="s">
        <v>54</v>
      </c>
      <c r="C729" s="28" t="s">
        <v>143</v>
      </c>
      <c r="D729" s="7" t="s">
        <v>73</v>
      </c>
      <c r="E729" s="7" t="s">
        <v>115</v>
      </c>
      <c r="F729" s="36">
        <v>1940200592</v>
      </c>
      <c r="G729" s="28" t="s">
        <v>78</v>
      </c>
      <c r="H729" s="109">
        <v>943</v>
      </c>
    </row>
    <row r="730" spans="2:8" ht="63.75" thickBot="1" x14ac:dyDescent="0.25">
      <c r="B730" s="38" t="s">
        <v>10</v>
      </c>
      <c r="C730" s="28" t="s">
        <v>143</v>
      </c>
      <c r="D730" s="7" t="s">
        <v>73</v>
      </c>
      <c r="E730" s="7" t="s">
        <v>115</v>
      </c>
      <c r="F730" s="36">
        <v>1940200592</v>
      </c>
      <c r="G730" s="28" t="s">
        <v>496</v>
      </c>
      <c r="H730" s="109">
        <v>285</v>
      </c>
    </row>
    <row r="731" spans="2:8" ht="32.25" thickBot="1" x14ac:dyDescent="0.25">
      <c r="B731" s="38" t="s">
        <v>13</v>
      </c>
      <c r="C731" s="28" t="s">
        <v>143</v>
      </c>
      <c r="D731" s="7" t="s">
        <v>73</v>
      </c>
      <c r="E731" s="7" t="s">
        <v>115</v>
      </c>
      <c r="F731" s="36">
        <v>1940200592</v>
      </c>
      <c r="G731" s="7" t="s">
        <v>119</v>
      </c>
      <c r="H731" s="3">
        <v>230.4</v>
      </c>
    </row>
    <row r="732" spans="2:8" ht="16.5" thickBot="1" x14ac:dyDescent="0.25">
      <c r="B732" s="38" t="s">
        <v>526</v>
      </c>
      <c r="C732" s="28" t="s">
        <v>143</v>
      </c>
      <c r="D732" s="7" t="s">
        <v>73</v>
      </c>
      <c r="E732" s="7" t="s">
        <v>115</v>
      </c>
      <c r="F732" s="36">
        <v>1940200592</v>
      </c>
      <c r="G732" s="7" t="s">
        <v>511</v>
      </c>
      <c r="H732" s="3">
        <v>500</v>
      </c>
    </row>
    <row r="733" spans="2:8" ht="16.5" thickBot="1" x14ac:dyDescent="0.25">
      <c r="B733" s="117" t="s">
        <v>46</v>
      </c>
      <c r="C733" s="28" t="s">
        <v>143</v>
      </c>
      <c r="D733" s="7" t="s">
        <v>73</v>
      </c>
      <c r="E733" s="7" t="s">
        <v>115</v>
      </c>
      <c r="F733" s="36">
        <v>1940200592</v>
      </c>
      <c r="G733" s="7" t="s">
        <v>118</v>
      </c>
      <c r="H733" s="3">
        <v>33.5</v>
      </c>
    </row>
    <row r="734" spans="2:8" ht="48" thickBot="1" x14ac:dyDescent="0.25">
      <c r="B734" s="129" t="s">
        <v>508</v>
      </c>
      <c r="C734" s="167" t="s">
        <v>143</v>
      </c>
      <c r="D734" s="144" t="s">
        <v>73</v>
      </c>
      <c r="E734" s="144" t="s">
        <v>115</v>
      </c>
      <c r="F734" s="230" t="s">
        <v>694</v>
      </c>
      <c r="G734" s="144" t="s">
        <v>509</v>
      </c>
      <c r="H734" s="143">
        <v>76.061000000000007</v>
      </c>
    </row>
    <row r="735" spans="2:8" ht="126.75" thickBot="1" x14ac:dyDescent="0.25">
      <c r="B735" s="119" t="s">
        <v>62</v>
      </c>
      <c r="C735" s="26" t="s">
        <v>143</v>
      </c>
      <c r="D735" s="8" t="s">
        <v>73</v>
      </c>
      <c r="E735" s="8" t="s">
        <v>115</v>
      </c>
      <c r="F735" s="4" t="s">
        <v>695</v>
      </c>
      <c r="G735" s="2"/>
      <c r="H735" s="1">
        <f>SUM(H736:H738)</f>
        <v>22116</v>
      </c>
    </row>
    <row r="736" spans="2:8" ht="48" thickBot="1" x14ac:dyDescent="0.25">
      <c r="B736" s="5" t="s">
        <v>54</v>
      </c>
      <c r="C736" s="28" t="s">
        <v>143</v>
      </c>
      <c r="D736" s="7" t="s">
        <v>73</v>
      </c>
      <c r="E736" s="7" t="s">
        <v>115</v>
      </c>
      <c r="F736" s="3" t="s">
        <v>695</v>
      </c>
      <c r="G736" s="3">
        <v>111</v>
      </c>
      <c r="H736" s="3">
        <v>16728</v>
      </c>
    </row>
    <row r="737" spans="2:8" ht="63.75" thickBot="1" x14ac:dyDescent="0.25">
      <c r="B737" s="38" t="s">
        <v>10</v>
      </c>
      <c r="C737" s="28" t="s">
        <v>143</v>
      </c>
      <c r="D737" s="7" t="s">
        <v>73</v>
      </c>
      <c r="E737" s="7" t="s">
        <v>115</v>
      </c>
      <c r="F737" s="3" t="s">
        <v>695</v>
      </c>
      <c r="G737" s="3">
        <v>119</v>
      </c>
      <c r="H737" s="3">
        <v>5052</v>
      </c>
    </row>
    <row r="738" spans="2:8" ht="32.25" thickBot="1" x14ac:dyDescent="0.25">
      <c r="B738" s="38" t="s">
        <v>13</v>
      </c>
      <c r="C738" s="28" t="s">
        <v>143</v>
      </c>
      <c r="D738" s="7" t="s">
        <v>73</v>
      </c>
      <c r="E738" s="7" t="s">
        <v>115</v>
      </c>
      <c r="F738" s="3" t="s">
        <v>695</v>
      </c>
      <c r="G738" s="3">
        <v>244</v>
      </c>
      <c r="H738" s="3">
        <v>336</v>
      </c>
    </row>
    <row r="739" spans="2:8" ht="79.5" thickBot="1" x14ac:dyDescent="0.25">
      <c r="B739" s="239" t="s">
        <v>529</v>
      </c>
      <c r="C739" s="167" t="s">
        <v>143</v>
      </c>
      <c r="D739" s="144" t="s">
        <v>73</v>
      </c>
      <c r="E739" s="144" t="s">
        <v>115</v>
      </c>
      <c r="F739" s="153" t="s">
        <v>697</v>
      </c>
      <c r="G739" s="143"/>
      <c r="H739" s="143">
        <f>SUM(H740:H741)</f>
        <v>2187.36</v>
      </c>
    </row>
    <row r="740" spans="2:8" ht="48" thickBot="1" x14ac:dyDescent="0.25">
      <c r="B740" s="38" t="s">
        <v>226</v>
      </c>
      <c r="C740" s="28" t="s">
        <v>143</v>
      </c>
      <c r="D740" s="7" t="s">
        <v>73</v>
      </c>
      <c r="E740" s="7" t="s">
        <v>115</v>
      </c>
      <c r="F740" s="156" t="s">
        <v>697</v>
      </c>
      <c r="G740" s="3">
        <v>111</v>
      </c>
      <c r="H740" s="3">
        <v>1680</v>
      </c>
    </row>
    <row r="741" spans="2:8" ht="63.75" thickBot="1" x14ac:dyDescent="0.25">
      <c r="B741" s="38" t="s">
        <v>10</v>
      </c>
      <c r="C741" s="28" t="s">
        <v>143</v>
      </c>
      <c r="D741" s="7" t="s">
        <v>73</v>
      </c>
      <c r="E741" s="7" t="s">
        <v>115</v>
      </c>
      <c r="F741" s="156" t="s">
        <v>697</v>
      </c>
      <c r="G741" s="3">
        <v>119</v>
      </c>
      <c r="H741" s="3">
        <v>507.36</v>
      </c>
    </row>
    <row r="742" spans="2:8" ht="48" thickBot="1" x14ac:dyDescent="0.3">
      <c r="B742" s="251" t="s">
        <v>559</v>
      </c>
      <c r="C742" s="167" t="s">
        <v>143</v>
      </c>
      <c r="D742" s="144" t="s">
        <v>73</v>
      </c>
      <c r="E742" s="144" t="s">
        <v>115</v>
      </c>
      <c r="F742" s="185" t="s">
        <v>698</v>
      </c>
      <c r="G742" s="143"/>
      <c r="H742" s="143">
        <f>SUM(H743:H744)</f>
        <v>98.908999999999992</v>
      </c>
    </row>
    <row r="743" spans="2:8" ht="48" thickBot="1" x14ac:dyDescent="0.25">
      <c r="B743" s="38" t="s">
        <v>226</v>
      </c>
      <c r="C743" s="28" t="s">
        <v>143</v>
      </c>
      <c r="D743" s="7" t="s">
        <v>73</v>
      </c>
      <c r="E743" s="7" t="s">
        <v>115</v>
      </c>
      <c r="F743" s="304" t="s">
        <v>699</v>
      </c>
      <c r="G743" s="3">
        <v>111</v>
      </c>
      <c r="H743" s="3">
        <v>75.966999999999999</v>
      </c>
    </row>
    <row r="744" spans="2:8" ht="63.75" thickBot="1" x14ac:dyDescent="0.25">
      <c r="B744" s="38" t="s">
        <v>10</v>
      </c>
      <c r="C744" s="28" t="s">
        <v>143</v>
      </c>
      <c r="D744" s="7" t="s">
        <v>73</v>
      </c>
      <c r="E744" s="7" t="s">
        <v>115</v>
      </c>
      <c r="F744" s="304" t="s">
        <v>699</v>
      </c>
      <c r="G744" s="3">
        <v>119</v>
      </c>
      <c r="H744" s="3">
        <v>22.942</v>
      </c>
    </row>
    <row r="745" spans="2:8" ht="79.5" thickBot="1" x14ac:dyDescent="0.25">
      <c r="B745" s="133" t="s">
        <v>531</v>
      </c>
      <c r="C745" s="240" t="s">
        <v>143</v>
      </c>
      <c r="D745" s="240" t="s">
        <v>73</v>
      </c>
      <c r="E745" s="240" t="s">
        <v>115</v>
      </c>
      <c r="F745" s="153" t="s">
        <v>700</v>
      </c>
      <c r="G745" s="241"/>
      <c r="H745" s="241">
        <v>1311.633</v>
      </c>
    </row>
    <row r="746" spans="2:8" ht="32.25" thickBot="1" x14ac:dyDescent="0.25">
      <c r="B746" s="38" t="s">
        <v>13</v>
      </c>
      <c r="C746" s="28" t="s">
        <v>143</v>
      </c>
      <c r="D746" s="7" t="s">
        <v>73</v>
      </c>
      <c r="E746" s="7" t="s">
        <v>115</v>
      </c>
      <c r="F746" s="156" t="s">
        <v>700</v>
      </c>
      <c r="G746" s="3">
        <v>244</v>
      </c>
      <c r="H746" s="242">
        <v>1311.633</v>
      </c>
    </row>
    <row r="747" spans="2:8" ht="32.25" thickBot="1" x14ac:dyDescent="0.25">
      <c r="B747" s="269" t="s">
        <v>597</v>
      </c>
      <c r="C747" s="240" t="s">
        <v>143</v>
      </c>
      <c r="D747" s="130" t="s">
        <v>73</v>
      </c>
      <c r="E747" s="130" t="s">
        <v>109</v>
      </c>
      <c r="F747" s="185"/>
      <c r="G747" s="135"/>
      <c r="H747" s="241">
        <f>SUM(H748:H749)</f>
        <v>497.4</v>
      </c>
    </row>
    <row r="748" spans="2:8" ht="48" thickBot="1" x14ac:dyDescent="0.25">
      <c r="B748" s="51" t="s">
        <v>28</v>
      </c>
      <c r="C748" s="28" t="s">
        <v>143</v>
      </c>
      <c r="D748" s="7" t="s">
        <v>73</v>
      </c>
      <c r="E748" s="7" t="s">
        <v>109</v>
      </c>
      <c r="F748" s="36">
        <v>1940300593</v>
      </c>
      <c r="G748" s="7" t="s">
        <v>78</v>
      </c>
      <c r="H748" s="242">
        <v>382</v>
      </c>
    </row>
    <row r="749" spans="2:8" ht="63.75" thickBot="1" x14ac:dyDescent="0.25">
      <c r="B749" s="38" t="s">
        <v>10</v>
      </c>
      <c r="C749" s="28" t="s">
        <v>143</v>
      </c>
      <c r="D749" s="7" t="s">
        <v>73</v>
      </c>
      <c r="E749" s="7" t="s">
        <v>109</v>
      </c>
      <c r="F749" s="36">
        <v>1940300593</v>
      </c>
      <c r="G749" s="7" t="s">
        <v>496</v>
      </c>
      <c r="H749" s="242">
        <v>115.4</v>
      </c>
    </row>
    <row r="750" spans="2:8" ht="21" customHeight="1" thickBot="1" x14ac:dyDescent="0.3">
      <c r="B750" s="315" t="s">
        <v>27</v>
      </c>
      <c r="C750" s="240" t="s">
        <v>143</v>
      </c>
      <c r="D750" s="130" t="s">
        <v>73</v>
      </c>
      <c r="E750" s="130" t="s">
        <v>110</v>
      </c>
      <c r="F750" s="185"/>
      <c r="G750" s="135"/>
      <c r="H750" s="241">
        <f>SUM(H754:H756)</f>
        <v>320.15199999999999</v>
      </c>
    </row>
    <row r="751" spans="2:8" ht="48" thickBot="1" x14ac:dyDescent="0.25">
      <c r="B751" s="310" t="s">
        <v>703</v>
      </c>
      <c r="C751" s="28" t="s">
        <v>143</v>
      </c>
      <c r="D751" s="7" t="s">
        <v>73</v>
      </c>
      <c r="E751" s="7" t="s">
        <v>110</v>
      </c>
      <c r="F751" s="156">
        <v>19</v>
      </c>
      <c r="G751" s="3"/>
      <c r="H751" s="242">
        <f>SUM(H754:H756)</f>
        <v>320.15199999999999</v>
      </c>
    </row>
    <row r="752" spans="2:8" ht="48" thickBot="1" x14ac:dyDescent="0.3">
      <c r="B752" s="47" t="s">
        <v>655</v>
      </c>
      <c r="C752" s="28" t="s">
        <v>143</v>
      </c>
      <c r="D752" s="7" t="s">
        <v>73</v>
      </c>
      <c r="E752" s="7" t="s">
        <v>110</v>
      </c>
      <c r="F752" s="156" t="s">
        <v>652</v>
      </c>
      <c r="G752" s="3"/>
      <c r="H752" s="242">
        <f>SUM(H754:H756)</f>
        <v>320.15199999999999</v>
      </c>
    </row>
    <row r="753" spans="2:8" ht="32.25" thickBot="1" x14ac:dyDescent="0.3">
      <c r="B753" s="47" t="s">
        <v>654</v>
      </c>
      <c r="C753" s="28" t="s">
        <v>143</v>
      </c>
      <c r="D753" s="7" t="s">
        <v>73</v>
      </c>
      <c r="E753" s="7" t="s">
        <v>110</v>
      </c>
      <c r="F753" s="20" t="s">
        <v>702</v>
      </c>
      <c r="G753" s="3"/>
      <c r="H753" s="242">
        <f>SUM(H754:H756)</f>
        <v>320.15199999999999</v>
      </c>
    </row>
    <row r="754" spans="2:8" ht="48" thickBot="1" x14ac:dyDescent="0.25">
      <c r="B754" s="301" t="s">
        <v>226</v>
      </c>
      <c r="C754" s="28" t="s">
        <v>143</v>
      </c>
      <c r="D754" s="7" t="s">
        <v>73</v>
      </c>
      <c r="E754" s="7" t="s">
        <v>110</v>
      </c>
      <c r="F754" s="20" t="s">
        <v>702</v>
      </c>
      <c r="G754" s="3">
        <v>111</v>
      </c>
      <c r="H754" s="242">
        <v>150</v>
      </c>
    </row>
    <row r="755" spans="2:8" ht="63.75" thickBot="1" x14ac:dyDescent="0.25">
      <c r="B755" s="38" t="s">
        <v>10</v>
      </c>
      <c r="C755" s="28" t="s">
        <v>143</v>
      </c>
      <c r="D755" s="7" t="s">
        <v>73</v>
      </c>
      <c r="E755" s="7" t="s">
        <v>110</v>
      </c>
      <c r="F755" s="20" t="s">
        <v>702</v>
      </c>
      <c r="G755" s="3">
        <v>119</v>
      </c>
      <c r="H755" s="242">
        <v>45</v>
      </c>
    </row>
    <row r="756" spans="2:8" ht="32.25" thickBot="1" x14ac:dyDescent="0.25">
      <c r="B756" s="38" t="s">
        <v>13</v>
      </c>
      <c r="C756" s="28" t="s">
        <v>143</v>
      </c>
      <c r="D756" s="7" t="s">
        <v>73</v>
      </c>
      <c r="E756" s="7" t="s">
        <v>110</v>
      </c>
      <c r="F756" s="20" t="s">
        <v>702</v>
      </c>
      <c r="G756" s="3">
        <v>244</v>
      </c>
      <c r="H756" s="242">
        <v>125.152</v>
      </c>
    </row>
    <row r="757" spans="2:8" ht="16.5" thickBot="1" x14ac:dyDescent="0.25">
      <c r="B757" s="108" t="s">
        <v>144</v>
      </c>
      <c r="C757" s="107" t="s">
        <v>145</v>
      </c>
      <c r="D757" s="107" t="s">
        <v>73</v>
      </c>
      <c r="E757" s="107"/>
      <c r="F757" s="107"/>
      <c r="G757" s="107"/>
      <c r="H757" s="229">
        <f>SUM(H771+H764+H758+H768+H773)</f>
        <v>16391.741999999998</v>
      </c>
    </row>
    <row r="758" spans="2:8" ht="16.5" thickBot="1" x14ac:dyDescent="0.25">
      <c r="B758" s="31"/>
      <c r="C758" s="26" t="s">
        <v>145</v>
      </c>
      <c r="D758" s="15" t="s">
        <v>73</v>
      </c>
      <c r="E758" s="15" t="s">
        <v>115</v>
      </c>
      <c r="F758" s="57">
        <v>1940200592</v>
      </c>
      <c r="G758" s="27"/>
      <c r="H758" s="49">
        <f>SUM(H759:H763)</f>
        <v>774</v>
      </c>
    </row>
    <row r="759" spans="2:8" ht="48" thickBot="1" x14ac:dyDescent="0.25">
      <c r="B759" s="5" t="s">
        <v>54</v>
      </c>
      <c r="C759" s="28" t="s">
        <v>145</v>
      </c>
      <c r="D759" s="7" t="s">
        <v>73</v>
      </c>
      <c r="E759" s="7" t="s">
        <v>115</v>
      </c>
      <c r="F759" s="36">
        <v>1940200592</v>
      </c>
      <c r="G759" s="28" t="s">
        <v>78</v>
      </c>
      <c r="H759" s="109">
        <v>404</v>
      </c>
    </row>
    <row r="760" spans="2:8" ht="63.75" thickBot="1" x14ac:dyDescent="0.25">
      <c r="B760" s="38" t="s">
        <v>10</v>
      </c>
      <c r="C760" s="28" t="s">
        <v>145</v>
      </c>
      <c r="D760" s="7" t="s">
        <v>73</v>
      </c>
      <c r="E760" s="7" t="s">
        <v>115</v>
      </c>
      <c r="F760" s="36">
        <v>1940200592</v>
      </c>
      <c r="G760" s="28" t="s">
        <v>496</v>
      </c>
      <c r="H760" s="109">
        <v>122</v>
      </c>
    </row>
    <row r="761" spans="2:8" ht="32.25" thickBot="1" x14ac:dyDescent="0.25">
      <c r="B761" s="38" t="s">
        <v>13</v>
      </c>
      <c r="C761" s="28" t="s">
        <v>145</v>
      </c>
      <c r="D761" s="7" t="s">
        <v>73</v>
      </c>
      <c r="E761" s="7" t="s">
        <v>115</v>
      </c>
      <c r="F761" s="36">
        <v>1940200592</v>
      </c>
      <c r="G761" s="7" t="s">
        <v>119</v>
      </c>
      <c r="H761" s="3">
        <v>58</v>
      </c>
    </row>
    <row r="762" spans="2:8" ht="16.5" thickBot="1" x14ac:dyDescent="0.25">
      <c r="B762" s="38" t="s">
        <v>526</v>
      </c>
      <c r="C762" s="28" t="s">
        <v>145</v>
      </c>
      <c r="D762" s="7" t="s">
        <v>73</v>
      </c>
      <c r="E762" s="7" t="s">
        <v>115</v>
      </c>
      <c r="F762" s="36">
        <v>1940200592</v>
      </c>
      <c r="G762" s="7" t="s">
        <v>511</v>
      </c>
      <c r="H762" s="3">
        <v>180</v>
      </c>
    </row>
    <row r="763" spans="2:8" ht="16.5" thickBot="1" x14ac:dyDescent="0.25">
      <c r="B763" s="117" t="s">
        <v>46</v>
      </c>
      <c r="C763" s="28" t="s">
        <v>145</v>
      </c>
      <c r="D763" s="7" t="s">
        <v>73</v>
      </c>
      <c r="E763" s="7" t="s">
        <v>115</v>
      </c>
      <c r="F763" s="36">
        <v>1940200592</v>
      </c>
      <c r="G763" s="7" t="s">
        <v>118</v>
      </c>
      <c r="H763" s="3">
        <v>10</v>
      </c>
    </row>
    <row r="764" spans="2:8" ht="126.75" thickBot="1" x14ac:dyDescent="0.25">
      <c r="B764" s="119" t="s">
        <v>62</v>
      </c>
      <c r="C764" s="26" t="s">
        <v>145</v>
      </c>
      <c r="D764" s="8" t="s">
        <v>73</v>
      </c>
      <c r="E764" s="8" t="s">
        <v>115</v>
      </c>
      <c r="F764" s="4" t="s">
        <v>695</v>
      </c>
      <c r="G764" s="2"/>
      <c r="H764" s="1">
        <f>SUM(H765:H767)</f>
        <v>13108</v>
      </c>
    </row>
    <row r="765" spans="2:8" ht="48" thickBot="1" x14ac:dyDescent="0.25">
      <c r="B765" s="5" t="s">
        <v>54</v>
      </c>
      <c r="C765" s="28" t="s">
        <v>145</v>
      </c>
      <c r="D765" s="7" t="s">
        <v>73</v>
      </c>
      <c r="E765" s="7" t="s">
        <v>115</v>
      </c>
      <c r="F765" s="3" t="s">
        <v>695</v>
      </c>
      <c r="G765" s="3">
        <v>111</v>
      </c>
      <c r="H765" s="3">
        <v>9972</v>
      </c>
    </row>
    <row r="766" spans="2:8" ht="63.75" thickBot="1" x14ac:dyDescent="0.25">
      <c r="B766" s="38" t="s">
        <v>10</v>
      </c>
      <c r="C766" s="28" t="s">
        <v>145</v>
      </c>
      <c r="D766" s="7" t="s">
        <v>73</v>
      </c>
      <c r="E766" s="7" t="s">
        <v>115</v>
      </c>
      <c r="F766" s="3" t="s">
        <v>695</v>
      </c>
      <c r="G766" s="3">
        <v>119</v>
      </c>
      <c r="H766" s="3">
        <v>3012</v>
      </c>
    </row>
    <row r="767" spans="2:8" ht="32.25" thickBot="1" x14ac:dyDescent="0.25">
      <c r="B767" s="38" t="s">
        <v>13</v>
      </c>
      <c r="C767" s="28" t="s">
        <v>145</v>
      </c>
      <c r="D767" s="7" t="s">
        <v>73</v>
      </c>
      <c r="E767" s="7" t="s">
        <v>115</v>
      </c>
      <c r="F767" s="3" t="s">
        <v>695</v>
      </c>
      <c r="G767" s="3">
        <v>244</v>
      </c>
      <c r="H767" s="3">
        <v>124</v>
      </c>
    </row>
    <row r="768" spans="2:8" ht="79.5" thickBot="1" x14ac:dyDescent="0.25">
      <c r="B768" s="239" t="s">
        <v>529</v>
      </c>
      <c r="C768" s="167" t="s">
        <v>145</v>
      </c>
      <c r="D768" s="144" t="s">
        <v>73</v>
      </c>
      <c r="E768" s="144" t="s">
        <v>115</v>
      </c>
      <c r="F768" s="153" t="s">
        <v>697</v>
      </c>
      <c r="G768" s="143"/>
      <c r="H768" s="143">
        <f>SUM(H769:H770)</f>
        <v>1718.6399999999999</v>
      </c>
    </row>
    <row r="769" spans="2:8" ht="48" thickBot="1" x14ac:dyDescent="0.25">
      <c r="B769" s="38" t="s">
        <v>226</v>
      </c>
      <c r="C769" s="28" t="s">
        <v>145</v>
      </c>
      <c r="D769" s="7" t="s">
        <v>73</v>
      </c>
      <c r="E769" s="7" t="s">
        <v>115</v>
      </c>
      <c r="F769" s="156" t="s">
        <v>697</v>
      </c>
      <c r="G769" s="3">
        <v>111</v>
      </c>
      <c r="H769" s="3">
        <v>1320</v>
      </c>
    </row>
    <row r="770" spans="2:8" ht="63.75" thickBot="1" x14ac:dyDescent="0.25">
      <c r="B770" s="38" t="s">
        <v>10</v>
      </c>
      <c r="C770" s="28" t="s">
        <v>145</v>
      </c>
      <c r="D770" s="7" t="s">
        <v>73</v>
      </c>
      <c r="E770" s="7" t="s">
        <v>115</v>
      </c>
      <c r="F770" s="156" t="s">
        <v>697</v>
      </c>
      <c r="G770" s="3">
        <v>119</v>
      </c>
      <c r="H770" s="3">
        <v>398.64</v>
      </c>
    </row>
    <row r="771" spans="2:8" ht="79.5" thickBot="1" x14ac:dyDescent="0.25">
      <c r="B771" s="133" t="s">
        <v>531</v>
      </c>
      <c r="C771" s="240" t="s">
        <v>145</v>
      </c>
      <c r="D771" s="240" t="s">
        <v>73</v>
      </c>
      <c r="E771" s="240" t="s">
        <v>115</v>
      </c>
      <c r="F771" s="153" t="s">
        <v>700</v>
      </c>
      <c r="G771" s="241"/>
      <c r="H771" s="241">
        <v>533.30200000000002</v>
      </c>
    </row>
    <row r="772" spans="2:8" ht="32.25" thickBot="1" x14ac:dyDescent="0.25">
      <c r="B772" s="38" t="s">
        <v>13</v>
      </c>
      <c r="C772" s="28" t="s">
        <v>145</v>
      </c>
      <c r="D772" s="7" t="s">
        <v>73</v>
      </c>
      <c r="E772" s="7" t="s">
        <v>115</v>
      </c>
      <c r="F772" s="156" t="s">
        <v>700</v>
      </c>
      <c r="G772" s="3">
        <v>244</v>
      </c>
      <c r="H772" s="242">
        <v>533.30200000000002</v>
      </c>
    </row>
    <row r="773" spans="2:8" ht="32.25" thickBot="1" x14ac:dyDescent="0.25">
      <c r="B773" s="269" t="s">
        <v>597</v>
      </c>
      <c r="C773" s="240" t="s">
        <v>145</v>
      </c>
      <c r="D773" s="130" t="s">
        <v>73</v>
      </c>
      <c r="E773" s="130" t="s">
        <v>109</v>
      </c>
      <c r="F773" s="185"/>
      <c r="G773" s="135"/>
      <c r="H773" s="241">
        <f>SUM(H774:H775)</f>
        <v>257.8</v>
      </c>
    </row>
    <row r="774" spans="2:8" ht="48" thickBot="1" x14ac:dyDescent="0.25">
      <c r="B774" s="51" t="s">
        <v>28</v>
      </c>
      <c r="C774" s="28" t="s">
        <v>145</v>
      </c>
      <c r="D774" s="7" t="s">
        <v>73</v>
      </c>
      <c r="E774" s="7" t="s">
        <v>109</v>
      </c>
      <c r="F774" s="36">
        <v>1940300593</v>
      </c>
      <c r="G774" s="7" t="s">
        <v>78</v>
      </c>
      <c r="H774" s="242">
        <v>198</v>
      </c>
    </row>
    <row r="775" spans="2:8" ht="63.75" thickBot="1" x14ac:dyDescent="0.25">
      <c r="B775" s="38" t="s">
        <v>10</v>
      </c>
      <c r="C775" s="28" t="s">
        <v>145</v>
      </c>
      <c r="D775" s="7" t="s">
        <v>73</v>
      </c>
      <c r="E775" s="7" t="s">
        <v>109</v>
      </c>
      <c r="F775" s="36">
        <v>1940300593</v>
      </c>
      <c r="G775" s="7" t="s">
        <v>496</v>
      </c>
      <c r="H775" s="242">
        <v>59.8</v>
      </c>
    </row>
    <row r="776" spans="2:8" ht="51.75" customHeight="1" thickBot="1" x14ac:dyDescent="0.25">
      <c r="B776" s="108" t="s">
        <v>146</v>
      </c>
      <c r="C776" s="107" t="s">
        <v>147</v>
      </c>
      <c r="D776" s="107" t="s">
        <v>73</v>
      </c>
      <c r="E776" s="107" t="s">
        <v>115</v>
      </c>
      <c r="F776" s="107"/>
      <c r="G776" s="107"/>
      <c r="H776" s="229">
        <f>SUM(H777+H783+H784+H788+H791)</f>
        <v>15029.939</v>
      </c>
    </row>
    <row r="777" spans="2:8" ht="16.5" thickBot="1" x14ac:dyDescent="0.25">
      <c r="B777" s="5"/>
      <c r="C777" s="26" t="s">
        <v>147</v>
      </c>
      <c r="D777" s="15" t="s">
        <v>73</v>
      </c>
      <c r="E777" s="15" t="s">
        <v>115</v>
      </c>
      <c r="F777" s="57">
        <v>1940200592</v>
      </c>
      <c r="G777" s="27"/>
      <c r="H777" s="224">
        <f>SUM(H778:H782)</f>
        <v>790.2</v>
      </c>
    </row>
    <row r="778" spans="2:8" ht="48" thickBot="1" x14ac:dyDescent="0.25">
      <c r="B778" s="5" t="s">
        <v>54</v>
      </c>
      <c r="C778" s="28" t="s">
        <v>147</v>
      </c>
      <c r="D778" s="7" t="s">
        <v>73</v>
      </c>
      <c r="E778" s="7" t="s">
        <v>115</v>
      </c>
      <c r="F778" s="36">
        <v>1940200592</v>
      </c>
      <c r="G778" s="28" t="s">
        <v>78</v>
      </c>
      <c r="H778" s="109">
        <v>404</v>
      </c>
    </row>
    <row r="779" spans="2:8" ht="63.75" thickBot="1" x14ac:dyDescent="0.25">
      <c r="B779" s="38" t="s">
        <v>10</v>
      </c>
      <c r="C779" s="28" t="s">
        <v>147</v>
      </c>
      <c r="D779" s="7" t="s">
        <v>73</v>
      </c>
      <c r="E779" s="7" t="s">
        <v>115</v>
      </c>
      <c r="F779" s="36">
        <v>1940200592</v>
      </c>
      <c r="G779" s="28" t="s">
        <v>496</v>
      </c>
      <c r="H779" s="109">
        <v>122</v>
      </c>
    </row>
    <row r="780" spans="2:8" ht="32.25" thickBot="1" x14ac:dyDescent="0.25">
      <c r="B780" s="38" t="s">
        <v>13</v>
      </c>
      <c r="C780" s="28" t="s">
        <v>147</v>
      </c>
      <c r="D780" s="7" t="s">
        <v>73</v>
      </c>
      <c r="E780" s="7" t="s">
        <v>115</v>
      </c>
      <c r="F780" s="36">
        <v>1940200592</v>
      </c>
      <c r="G780" s="7" t="s">
        <v>119</v>
      </c>
      <c r="H780" s="3">
        <v>125</v>
      </c>
    </row>
    <row r="781" spans="2:8" ht="16.5" thickBot="1" x14ac:dyDescent="0.25">
      <c r="B781" s="38" t="s">
        <v>526</v>
      </c>
      <c r="C781" s="28" t="s">
        <v>147</v>
      </c>
      <c r="D781" s="7" t="s">
        <v>73</v>
      </c>
      <c r="E781" s="7" t="s">
        <v>115</v>
      </c>
      <c r="F781" s="36">
        <v>1940200592</v>
      </c>
      <c r="G781" s="7" t="s">
        <v>511</v>
      </c>
      <c r="H781" s="3">
        <v>120</v>
      </c>
    </row>
    <row r="782" spans="2:8" ht="15.75" customHeight="1" thickBot="1" x14ac:dyDescent="0.25">
      <c r="B782" s="117" t="s">
        <v>46</v>
      </c>
      <c r="C782" s="28" t="s">
        <v>147</v>
      </c>
      <c r="D782" s="7" t="s">
        <v>73</v>
      </c>
      <c r="E782" s="7" t="s">
        <v>115</v>
      </c>
      <c r="F782" s="36">
        <v>1940200592</v>
      </c>
      <c r="G782" s="7" t="s">
        <v>118</v>
      </c>
      <c r="H782" s="3">
        <v>19.2</v>
      </c>
    </row>
    <row r="783" spans="2:8" ht="48" hidden="1" thickBot="1" x14ac:dyDescent="0.25">
      <c r="B783" s="129" t="s">
        <v>508</v>
      </c>
      <c r="C783" s="167" t="s">
        <v>147</v>
      </c>
      <c r="D783" s="144" t="s">
        <v>73</v>
      </c>
      <c r="E783" s="144" t="s">
        <v>115</v>
      </c>
      <c r="F783" s="230" t="s">
        <v>587</v>
      </c>
      <c r="G783" s="144" t="s">
        <v>509</v>
      </c>
      <c r="H783" s="143"/>
    </row>
    <row r="784" spans="2:8" ht="126.75" thickBot="1" x14ac:dyDescent="0.25">
      <c r="B784" s="119" t="s">
        <v>62</v>
      </c>
      <c r="C784" s="26" t="s">
        <v>147</v>
      </c>
      <c r="D784" s="8" t="s">
        <v>73</v>
      </c>
      <c r="E784" s="8" t="s">
        <v>115</v>
      </c>
      <c r="F784" s="4" t="s">
        <v>695</v>
      </c>
      <c r="G784" s="2"/>
      <c r="H784" s="1">
        <f>SUM(H785:H787)</f>
        <v>12317</v>
      </c>
    </row>
    <row r="785" spans="2:8" ht="48" thickBot="1" x14ac:dyDescent="0.25">
      <c r="B785" s="5" t="s">
        <v>54</v>
      </c>
      <c r="C785" s="28" t="s">
        <v>147</v>
      </c>
      <c r="D785" s="7" t="s">
        <v>73</v>
      </c>
      <c r="E785" s="7" t="s">
        <v>115</v>
      </c>
      <c r="F785" s="3" t="s">
        <v>695</v>
      </c>
      <c r="G785" s="3">
        <v>111</v>
      </c>
      <c r="H785" s="3">
        <v>9384</v>
      </c>
    </row>
    <row r="786" spans="2:8" ht="63.75" thickBot="1" x14ac:dyDescent="0.25">
      <c r="B786" s="38" t="s">
        <v>10</v>
      </c>
      <c r="C786" s="28" t="s">
        <v>147</v>
      </c>
      <c r="D786" s="7" t="s">
        <v>73</v>
      </c>
      <c r="E786" s="7" t="s">
        <v>115</v>
      </c>
      <c r="F786" s="3" t="s">
        <v>695</v>
      </c>
      <c r="G786" s="3">
        <v>119</v>
      </c>
      <c r="H786" s="3">
        <v>2834</v>
      </c>
    </row>
    <row r="787" spans="2:8" ht="32.25" thickBot="1" x14ac:dyDescent="0.25">
      <c r="B787" s="38" t="s">
        <v>13</v>
      </c>
      <c r="C787" s="28" t="s">
        <v>147</v>
      </c>
      <c r="D787" s="7" t="s">
        <v>73</v>
      </c>
      <c r="E787" s="7" t="s">
        <v>115</v>
      </c>
      <c r="F787" s="3" t="s">
        <v>695</v>
      </c>
      <c r="G787" s="3">
        <v>244</v>
      </c>
      <c r="H787" s="3">
        <v>99</v>
      </c>
    </row>
    <row r="788" spans="2:8" ht="79.5" thickBot="1" x14ac:dyDescent="0.25">
      <c r="B788" s="239" t="s">
        <v>529</v>
      </c>
      <c r="C788" s="167" t="s">
        <v>147</v>
      </c>
      <c r="D788" s="144" t="s">
        <v>73</v>
      </c>
      <c r="E788" s="144" t="s">
        <v>115</v>
      </c>
      <c r="F788" s="153" t="s">
        <v>697</v>
      </c>
      <c r="G788" s="143"/>
      <c r="H788" s="143">
        <f>SUM(H789:H790)</f>
        <v>1562.4</v>
      </c>
    </row>
    <row r="789" spans="2:8" ht="48" thickBot="1" x14ac:dyDescent="0.25">
      <c r="B789" s="38" t="s">
        <v>226</v>
      </c>
      <c r="C789" s="28" t="s">
        <v>147</v>
      </c>
      <c r="D789" s="7" t="s">
        <v>73</v>
      </c>
      <c r="E789" s="7" t="s">
        <v>115</v>
      </c>
      <c r="F789" s="156" t="s">
        <v>697</v>
      </c>
      <c r="G789" s="3">
        <v>111</v>
      </c>
      <c r="H789" s="3">
        <v>1200</v>
      </c>
    </row>
    <row r="790" spans="2:8" ht="63.75" thickBot="1" x14ac:dyDescent="0.25">
      <c r="B790" s="38" t="s">
        <v>10</v>
      </c>
      <c r="C790" s="28" t="s">
        <v>147</v>
      </c>
      <c r="D790" s="7" t="s">
        <v>73</v>
      </c>
      <c r="E790" s="7" t="s">
        <v>115</v>
      </c>
      <c r="F790" s="156" t="s">
        <v>697</v>
      </c>
      <c r="G790" s="3">
        <v>119</v>
      </c>
      <c r="H790" s="3">
        <v>362.4</v>
      </c>
    </row>
    <row r="791" spans="2:8" ht="79.5" thickBot="1" x14ac:dyDescent="0.25">
      <c r="B791" s="133" t="s">
        <v>531</v>
      </c>
      <c r="C791" s="240" t="s">
        <v>147</v>
      </c>
      <c r="D791" s="240" t="s">
        <v>73</v>
      </c>
      <c r="E791" s="240" t="s">
        <v>115</v>
      </c>
      <c r="F791" s="153" t="s">
        <v>700</v>
      </c>
      <c r="G791" s="241"/>
      <c r="H791" s="241">
        <v>360.339</v>
      </c>
    </row>
    <row r="792" spans="2:8" ht="32.25" thickBot="1" x14ac:dyDescent="0.25">
      <c r="B792" s="38" t="s">
        <v>13</v>
      </c>
      <c r="C792" s="28" t="s">
        <v>147</v>
      </c>
      <c r="D792" s="7" t="s">
        <v>73</v>
      </c>
      <c r="E792" s="7" t="s">
        <v>115</v>
      </c>
      <c r="F792" s="156" t="s">
        <v>700</v>
      </c>
      <c r="G792" s="3">
        <v>244</v>
      </c>
      <c r="H792" s="242">
        <v>360.339</v>
      </c>
    </row>
    <row r="793" spans="2:8" ht="25.5" customHeight="1" thickBot="1" x14ac:dyDescent="0.25">
      <c r="B793" s="108" t="s">
        <v>148</v>
      </c>
      <c r="C793" s="107" t="s">
        <v>149</v>
      </c>
      <c r="D793" s="107" t="s">
        <v>73</v>
      </c>
      <c r="E793" s="107"/>
      <c r="F793" s="107"/>
      <c r="G793" s="107"/>
      <c r="H793" s="229">
        <f>SUM(H794+H800+H801+H805+H808+H811+H813+H815)</f>
        <v>20823.718000000001</v>
      </c>
    </row>
    <row r="794" spans="2:8" ht="16.5" thickBot="1" x14ac:dyDescent="0.25">
      <c r="B794" s="31"/>
      <c r="C794" s="26" t="s">
        <v>149</v>
      </c>
      <c r="D794" s="15" t="s">
        <v>73</v>
      </c>
      <c r="E794" s="15" t="s">
        <v>115</v>
      </c>
      <c r="F794" s="57">
        <v>1940200592</v>
      </c>
      <c r="G794" s="27"/>
      <c r="H794" s="224">
        <f>SUM(H795:H799)</f>
        <v>1347</v>
      </c>
    </row>
    <row r="795" spans="2:8" ht="48" thickBot="1" x14ac:dyDescent="0.25">
      <c r="B795" s="5" t="s">
        <v>54</v>
      </c>
      <c r="C795" s="28" t="s">
        <v>149</v>
      </c>
      <c r="D795" s="7" t="s">
        <v>73</v>
      </c>
      <c r="E795" s="7" t="s">
        <v>115</v>
      </c>
      <c r="F795" s="36">
        <v>1940200592</v>
      </c>
      <c r="G795" s="28" t="s">
        <v>78</v>
      </c>
      <c r="H795" s="109">
        <v>674</v>
      </c>
    </row>
    <row r="796" spans="2:8" ht="63.75" thickBot="1" x14ac:dyDescent="0.25">
      <c r="B796" s="38" t="s">
        <v>10</v>
      </c>
      <c r="C796" s="28" t="s">
        <v>149</v>
      </c>
      <c r="D796" s="7" t="s">
        <v>73</v>
      </c>
      <c r="E796" s="7" t="s">
        <v>115</v>
      </c>
      <c r="F796" s="36">
        <v>1940200592</v>
      </c>
      <c r="G796" s="7" t="s">
        <v>496</v>
      </c>
      <c r="H796" s="109">
        <v>204</v>
      </c>
    </row>
    <row r="797" spans="2:8" ht="32.25" thickBot="1" x14ac:dyDescent="0.25">
      <c r="B797" s="38" t="s">
        <v>13</v>
      </c>
      <c r="C797" s="28" t="s">
        <v>149</v>
      </c>
      <c r="D797" s="7" t="s">
        <v>73</v>
      </c>
      <c r="E797" s="7" t="s">
        <v>115</v>
      </c>
      <c r="F797" s="36">
        <v>1940200592</v>
      </c>
      <c r="G797" s="7" t="s">
        <v>119</v>
      </c>
      <c r="H797" s="3">
        <v>309</v>
      </c>
    </row>
    <row r="798" spans="2:8" ht="16.5" thickBot="1" x14ac:dyDescent="0.25">
      <c r="B798" s="38" t="s">
        <v>526</v>
      </c>
      <c r="C798" s="28" t="s">
        <v>149</v>
      </c>
      <c r="D798" s="7" t="s">
        <v>73</v>
      </c>
      <c r="E798" s="7" t="s">
        <v>115</v>
      </c>
      <c r="F798" s="36">
        <v>1940200592</v>
      </c>
      <c r="G798" s="7" t="s">
        <v>511</v>
      </c>
      <c r="H798" s="3">
        <v>150</v>
      </c>
    </row>
    <row r="799" spans="2:8" ht="16.5" thickBot="1" x14ac:dyDescent="0.25">
      <c r="B799" s="117" t="s">
        <v>46</v>
      </c>
      <c r="C799" s="28" t="s">
        <v>149</v>
      </c>
      <c r="D799" s="7" t="s">
        <v>73</v>
      </c>
      <c r="E799" s="7" t="s">
        <v>115</v>
      </c>
      <c r="F799" s="36">
        <v>1940200592</v>
      </c>
      <c r="G799" s="7" t="s">
        <v>118</v>
      </c>
      <c r="H799" s="3">
        <v>10</v>
      </c>
    </row>
    <row r="800" spans="2:8" ht="48" thickBot="1" x14ac:dyDescent="0.25">
      <c r="B800" s="129" t="s">
        <v>508</v>
      </c>
      <c r="C800" s="167" t="s">
        <v>149</v>
      </c>
      <c r="D800" s="144" t="s">
        <v>73</v>
      </c>
      <c r="E800" s="144" t="s">
        <v>115</v>
      </c>
      <c r="F800" s="230" t="s">
        <v>694</v>
      </c>
      <c r="G800" s="144" t="s">
        <v>509</v>
      </c>
      <c r="H800" s="143">
        <v>101.414</v>
      </c>
    </row>
    <row r="801" spans="2:8" ht="126.75" thickBot="1" x14ac:dyDescent="0.25">
      <c r="B801" s="119" t="s">
        <v>62</v>
      </c>
      <c r="C801" s="26" t="s">
        <v>149</v>
      </c>
      <c r="D801" s="8" t="s">
        <v>73</v>
      </c>
      <c r="E801" s="8" t="s">
        <v>115</v>
      </c>
      <c r="F801" s="4" t="s">
        <v>695</v>
      </c>
      <c r="G801" s="2"/>
      <c r="H801" s="1">
        <f>SUM(H802:H804)</f>
        <v>16289</v>
      </c>
    </row>
    <row r="802" spans="2:8" ht="48" thickBot="1" x14ac:dyDescent="0.25">
      <c r="B802" s="5" t="s">
        <v>54</v>
      </c>
      <c r="C802" s="28" t="s">
        <v>149</v>
      </c>
      <c r="D802" s="7" t="s">
        <v>73</v>
      </c>
      <c r="E802" s="7" t="s">
        <v>115</v>
      </c>
      <c r="F802" s="3" t="s">
        <v>695</v>
      </c>
      <c r="G802" s="3">
        <v>111</v>
      </c>
      <c r="H802" s="3">
        <v>12348</v>
      </c>
    </row>
    <row r="803" spans="2:8" ht="63.75" thickBot="1" x14ac:dyDescent="0.25">
      <c r="B803" s="38" t="s">
        <v>10</v>
      </c>
      <c r="C803" s="28" t="s">
        <v>149</v>
      </c>
      <c r="D803" s="7" t="s">
        <v>73</v>
      </c>
      <c r="E803" s="7" t="s">
        <v>115</v>
      </c>
      <c r="F803" s="3" t="s">
        <v>695</v>
      </c>
      <c r="G803" s="3">
        <v>119</v>
      </c>
      <c r="H803" s="3">
        <v>3729</v>
      </c>
    </row>
    <row r="804" spans="2:8" ht="32.25" thickBot="1" x14ac:dyDescent="0.25">
      <c r="B804" s="38" t="s">
        <v>13</v>
      </c>
      <c r="C804" s="28" t="s">
        <v>149</v>
      </c>
      <c r="D804" s="7" t="s">
        <v>73</v>
      </c>
      <c r="E804" s="7" t="s">
        <v>115</v>
      </c>
      <c r="F804" s="3" t="s">
        <v>695</v>
      </c>
      <c r="G804" s="3">
        <v>244</v>
      </c>
      <c r="H804" s="3">
        <v>212</v>
      </c>
    </row>
    <row r="805" spans="2:8" ht="79.5" thickBot="1" x14ac:dyDescent="0.25">
      <c r="B805" s="239" t="s">
        <v>529</v>
      </c>
      <c r="C805" s="167" t="s">
        <v>149</v>
      </c>
      <c r="D805" s="144" t="s">
        <v>73</v>
      </c>
      <c r="E805" s="144" t="s">
        <v>115</v>
      </c>
      <c r="F805" s="153" t="s">
        <v>697</v>
      </c>
      <c r="G805" s="143"/>
      <c r="H805" s="143">
        <f>SUM(H806:H807)</f>
        <v>1718.6399999999999</v>
      </c>
    </row>
    <row r="806" spans="2:8" ht="48" thickBot="1" x14ac:dyDescent="0.25">
      <c r="B806" s="38" t="s">
        <v>226</v>
      </c>
      <c r="C806" s="28" t="s">
        <v>149</v>
      </c>
      <c r="D806" s="7" t="s">
        <v>73</v>
      </c>
      <c r="E806" s="7" t="s">
        <v>115</v>
      </c>
      <c r="F806" s="156" t="s">
        <v>697</v>
      </c>
      <c r="G806" s="3">
        <v>111</v>
      </c>
      <c r="H806" s="3">
        <v>1320</v>
      </c>
    </row>
    <row r="807" spans="2:8" ht="63.75" thickBot="1" x14ac:dyDescent="0.25">
      <c r="B807" s="38" t="s">
        <v>10</v>
      </c>
      <c r="C807" s="28" t="s">
        <v>149</v>
      </c>
      <c r="D807" s="7" t="s">
        <v>73</v>
      </c>
      <c r="E807" s="7" t="s">
        <v>115</v>
      </c>
      <c r="F807" s="156" t="s">
        <v>697</v>
      </c>
      <c r="G807" s="3">
        <v>119</v>
      </c>
      <c r="H807" s="3">
        <v>398.64</v>
      </c>
    </row>
    <row r="808" spans="2:8" ht="48" thickBot="1" x14ac:dyDescent="0.3">
      <c r="B808" s="251" t="s">
        <v>559</v>
      </c>
      <c r="C808" s="167" t="s">
        <v>149</v>
      </c>
      <c r="D808" s="144" t="s">
        <v>73</v>
      </c>
      <c r="E808" s="144" t="s">
        <v>115</v>
      </c>
      <c r="F808" s="185" t="s">
        <v>698</v>
      </c>
      <c r="G808" s="143"/>
      <c r="H808" s="143">
        <f>SUM(H809:H810)</f>
        <v>98.908999999999992</v>
      </c>
    </row>
    <row r="809" spans="2:8" ht="48" thickBot="1" x14ac:dyDescent="0.25">
      <c r="B809" s="38" t="s">
        <v>226</v>
      </c>
      <c r="C809" s="28" t="s">
        <v>149</v>
      </c>
      <c r="D809" s="7" t="s">
        <v>73</v>
      </c>
      <c r="E809" s="7" t="s">
        <v>115</v>
      </c>
      <c r="F809" s="304" t="s">
        <v>699</v>
      </c>
      <c r="G809" s="3">
        <v>111</v>
      </c>
      <c r="H809" s="3">
        <v>75.966999999999999</v>
      </c>
    </row>
    <row r="810" spans="2:8" ht="63.75" thickBot="1" x14ac:dyDescent="0.25">
      <c r="B810" s="38" t="s">
        <v>10</v>
      </c>
      <c r="C810" s="28" t="s">
        <v>149</v>
      </c>
      <c r="D810" s="7" t="s">
        <v>73</v>
      </c>
      <c r="E810" s="7" t="s">
        <v>115</v>
      </c>
      <c r="F810" s="304" t="s">
        <v>699</v>
      </c>
      <c r="G810" s="3">
        <v>119</v>
      </c>
      <c r="H810" s="3">
        <v>22.942</v>
      </c>
    </row>
    <row r="811" spans="2:8" ht="79.5" thickBot="1" x14ac:dyDescent="0.25">
      <c r="B811" s="133" t="s">
        <v>531</v>
      </c>
      <c r="C811" s="240" t="s">
        <v>149</v>
      </c>
      <c r="D811" s="240" t="s">
        <v>73</v>
      </c>
      <c r="E811" s="240" t="s">
        <v>115</v>
      </c>
      <c r="F811" s="153" t="s">
        <v>700</v>
      </c>
      <c r="G811" s="241"/>
      <c r="H811" s="241">
        <v>908.05499999999995</v>
      </c>
    </row>
    <row r="812" spans="2:8" ht="38.25" customHeight="1" thickBot="1" x14ac:dyDescent="0.25">
      <c r="B812" s="38" t="s">
        <v>13</v>
      </c>
      <c r="C812" s="28" t="s">
        <v>149</v>
      </c>
      <c r="D812" s="7" t="s">
        <v>73</v>
      </c>
      <c r="E812" s="7" t="s">
        <v>115</v>
      </c>
      <c r="F812" s="156" t="s">
        <v>700</v>
      </c>
      <c r="G812" s="3">
        <v>244</v>
      </c>
      <c r="H812" s="242">
        <v>908.05499999999995</v>
      </c>
    </row>
    <row r="813" spans="2:8" ht="32.25" hidden="1" thickBot="1" x14ac:dyDescent="0.25">
      <c r="B813" s="253" t="s">
        <v>576</v>
      </c>
      <c r="C813" s="167" t="s">
        <v>149</v>
      </c>
      <c r="D813" s="144" t="s">
        <v>73</v>
      </c>
      <c r="E813" s="144" t="s">
        <v>115</v>
      </c>
      <c r="F813" s="153" t="s">
        <v>577</v>
      </c>
      <c r="G813" s="143"/>
      <c r="H813" s="255"/>
    </row>
    <row r="814" spans="2:8" ht="32.25" hidden="1" thickBot="1" x14ac:dyDescent="0.25">
      <c r="B814" s="38" t="s">
        <v>13</v>
      </c>
      <c r="C814" s="28" t="s">
        <v>149</v>
      </c>
      <c r="D814" s="7" t="s">
        <v>73</v>
      </c>
      <c r="E814" s="7" t="s">
        <v>115</v>
      </c>
      <c r="F814" s="156" t="s">
        <v>577</v>
      </c>
      <c r="G814" s="3">
        <v>243</v>
      </c>
      <c r="H814" s="242"/>
    </row>
    <row r="815" spans="2:8" ht="32.25" thickBot="1" x14ac:dyDescent="0.25">
      <c r="B815" s="269" t="s">
        <v>597</v>
      </c>
      <c r="C815" s="167" t="s">
        <v>149</v>
      </c>
      <c r="D815" s="144" t="s">
        <v>73</v>
      </c>
      <c r="E815" s="144" t="s">
        <v>109</v>
      </c>
      <c r="F815" s="153"/>
      <c r="G815" s="143"/>
      <c r="H815" s="255">
        <f>SUM(H816:H817)</f>
        <v>360.7</v>
      </c>
    </row>
    <row r="816" spans="2:8" ht="48" thickBot="1" x14ac:dyDescent="0.25">
      <c r="B816" s="51" t="s">
        <v>28</v>
      </c>
      <c r="C816" s="28" t="s">
        <v>149</v>
      </c>
      <c r="D816" s="7" t="s">
        <v>73</v>
      </c>
      <c r="E816" s="7" t="s">
        <v>109</v>
      </c>
      <c r="F816" s="36">
        <v>1940300593</v>
      </c>
      <c r="G816" s="7" t="s">
        <v>78</v>
      </c>
      <c r="H816" s="242">
        <v>277</v>
      </c>
    </row>
    <row r="817" spans="2:8" ht="63.75" thickBot="1" x14ac:dyDescent="0.25">
      <c r="B817" s="38" t="s">
        <v>10</v>
      </c>
      <c r="C817" s="28" t="s">
        <v>149</v>
      </c>
      <c r="D817" s="7" t="s">
        <v>73</v>
      </c>
      <c r="E817" s="7" t="s">
        <v>109</v>
      </c>
      <c r="F817" s="36">
        <v>1940300593</v>
      </c>
      <c r="G817" s="7" t="s">
        <v>496</v>
      </c>
      <c r="H817" s="242">
        <v>83.7</v>
      </c>
    </row>
    <row r="818" spans="2:8" ht="16.5" thickBot="1" x14ac:dyDescent="0.25">
      <c r="B818" s="108" t="s">
        <v>150</v>
      </c>
      <c r="C818" s="107" t="s">
        <v>151</v>
      </c>
      <c r="D818" s="107" t="s">
        <v>73</v>
      </c>
      <c r="E818" s="107"/>
      <c r="F818" s="107"/>
      <c r="G818" s="107"/>
      <c r="H818" s="229">
        <f>SUM(H832+H825+H819+H829+H834)</f>
        <v>13094.578</v>
      </c>
    </row>
    <row r="819" spans="2:8" ht="16.5" thickBot="1" x14ac:dyDescent="0.25">
      <c r="B819" s="31"/>
      <c r="C819" s="26" t="s">
        <v>151</v>
      </c>
      <c r="D819" s="15" t="s">
        <v>73</v>
      </c>
      <c r="E819" s="15" t="s">
        <v>115</v>
      </c>
      <c r="F819" s="57">
        <v>1940200592</v>
      </c>
      <c r="G819" s="27"/>
      <c r="H819" s="49">
        <f>SUM(H820:H824)</f>
        <v>855</v>
      </c>
    </row>
    <row r="820" spans="2:8" ht="48" thickBot="1" x14ac:dyDescent="0.25">
      <c r="B820" s="5" t="s">
        <v>54</v>
      </c>
      <c r="C820" s="28" t="s">
        <v>151</v>
      </c>
      <c r="D820" s="7" t="s">
        <v>73</v>
      </c>
      <c r="E820" s="7" t="s">
        <v>115</v>
      </c>
      <c r="F820" s="36">
        <v>1940200592</v>
      </c>
      <c r="G820" s="28" t="s">
        <v>78</v>
      </c>
      <c r="H820" s="109">
        <v>404</v>
      </c>
    </row>
    <row r="821" spans="2:8" ht="63.75" thickBot="1" x14ac:dyDescent="0.25">
      <c r="B821" s="38" t="s">
        <v>10</v>
      </c>
      <c r="C821" s="28" t="s">
        <v>151</v>
      </c>
      <c r="D821" s="7" t="s">
        <v>73</v>
      </c>
      <c r="E821" s="7" t="s">
        <v>115</v>
      </c>
      <c r="F821" s="36">
        <v>1940200592</v>
      </c>
      <c r="G821" s="28" t="s">
        <v>496</v>
      </c>
      <c r="H821" s="109">
        <v>122</v>
      </c>
    </row>
    <row r="822" spans="2:8" ht="32.25" thickBot="1" x14ac:dyDescent="0.25">
      <c r="B822" s="38" t="s">
        <v>13</v>
      </c>
      <c r="C822" s="28" t="s">
        <v>151</v>
      </c>
      <c r="D822" s="7" t="s">
        <v>73</v>
      </c>
      <c r="E822" s="7" t="s">
        <v>115</v>
      </c>
      <c r="F822" s="36">
        <v>1940200592</v>
      </c>
      <c r="G822" s="7" t="s">
        <v>119</v>
      </c>
      <c r="H822" s="3">
        <v>255</v>
      </c>
    </row>
    <row r="823" spans="2:8" ht="16.5" thickBot="1" x14ac:dyDescent="0.25">
      <c r="B823" s="38" t="s">
        <v>526</v>
      </c>
      <c r="C823" s="28" t="s">
        <v>151</v>
      </c>
      <c r="D823" s="7" t="s">
        <v>73</v>
      </c>
      <c r="E823" s="7" t="s">
        <v>115</v>
      </c>
      <c r="F823" s="36">
        <v>1940200592</v>
      </c>
      <c r="G823" s="7" t="s">
        <v>511</v>
      </c>
      <c r="H823" s="3">
        <v>70</v>
      </c>
    </row>
    <row r="824" spans="2:8" ht="16.5" thickBot="1" x14ac:dyDescent="0.25">
      <c r="B824" s="117" t="s">
        <v>46</v>
      </c>
      <c r="C824" s="28" t="s">
        <v>151</v>
      </c>
      <c r="D824" s="7" t="s">
        <v>73</v>
      </c>
      <c r="E824" s="7" t="s">
        <v>115</v>
      </c>
      <c r="F824" s="36">
        <v>1940200592</v>
      </c>
      <c r="G824" s="7" t="s">
        <v>118</v>
      </c>
      <c r="H824" s="3">
        <v>4</v>
      </c>
    </row>
    <row r="825" spans="2:8" ht="126.75" thickBot="1" x14ac:dyDescent="0.25">
      <c r="B825" s="119" t="s">
        <v>62</v>
      </c>
      <c r="C825" s="26" t="s">
        <v>151</v>
      </c>
      <c r="D825" s="8" t="s">
        <v>73</v>
      </c>
      <c r="E825" s="8" t="s">
        <v>115</v>
      </c>
      <c r="F825" s="4" t="s">
        <v>695</v>
      </c>
      <c r="G825" s="2"/>
      <c r="H825" s="1">
        <f>SUM(H826:H828)</f>
        <v>10389</v>
      </c>
    </row>
    <row r="826" spans="2:8" ht="48" thickBot="1" x14ac:dyDescent="0.25">
      <c r="B826" s="5" t="s">
        <v>54</v>
      </c>
      <c r="C826" s="28" t="s">
        <v>151</v>
      </c>
      <c r="D826" s="7" t="s">
        <v>73</v>
      </c>
      <c r="E826" s="7" t="s">
        <v>115</v>
      </c>
      <c r="F826" s="3" t="s">
        <v>695</v>
      </c>
      <c r="G826" s="3">
        <v>111</v>
      </c>
      <c r="H826" s="3">
        <v>7932</v>
      </c>
    </row>
    <row r="827" spans="2:8" ht="63.75" thickBot="1" x14ac:dyDescent="0.25">
      <c r="B827" s="38" t="s">
        <v>10</v>
      </c>
      <c r="C827" s="28" t="s">
        <v>151</v>
      </c>
      <c r="D827" s="7" t="s">
        <v>73</v>
      </c>
      <c r="E827" s="7" t="s">
        <v>115</v>
      </c>
      <c r="F827" s="3" t="s">
        <v>695</v>
      </c>
      <c r="G827" s="3">
        <v>119</v>
      </c>
      <c r="H827" s="3">
        <v>2395</v>
      </c>
    </row>
    <row r="828" spans="2:8" ht="32.25" thickBot="1" x14ac:dyDescent="0.25">
      <c r="B828" s="38" t="s">
        <v>13</v>
      </c>
      <c r="C828" s="28" t="s">
        <v>151</v>
      </c>
      <c r="D828" s="7" t="s">
        <v>73</v>
      </c>
      <c r="E828" s="7" t="s">
        <v>115</v>
      </c>
      <c r="F828" s="3" t="s">
        <v>695</v>
      </c>
      <c r="G828" s="3">
        <v>244</v>
      </c>
      <c r="H828" s="3">
        <v>62</v>
      </c>
    </row>
    <row r="829" spans="2:8" ht="79.5" thickBot="1" x14ac:dyDescent="0.25">
      <c r="B829" s="239" t="s">
        <v>529</v>
      </c>
      <c r="C829" s="167" t="s">
        <v>151</v>
      </c>
      <c r="D829" s="144" t="s">
        <v>73</v>
      </c>
      <c r="E829" s="144" t="s">
        <v>115</v>
      </c>
      <c r="F829" s="153" t="s">
        <v>697</v>
      </c>
      <c r="G829" s="143"/>
      <c r="H829" s="143">
        <f>SUM(H830:H831)</f>
        <v>1249.92</v>
      </c>
    </row>
    <row r="830" spans="2:8" ht="48" thickBot="1" x14ac:dyDescent="0.25">
      <c r="B830" s="38" t="s">
        <v>226</v>
      </c>
      <c r="C830" s="28" t="s">
        <v>151</v>
      </c>
      <c r="D830" s="7" t="s">
        <v>73</v>
      </c>
      <c r="E830" s="7" t="s">
        <v>115</v>
      </c>
      <c r="F830" s="156" t="s">
        <v>697</v>
      </c>
      <c r="G830" s="3">
        <v>111</v>
      </c>
      <c r="H830" s="3">
        <v>960</v>
      </c>
    </row>
    <row r="831" spans="2:8" ht="63.75" thickBot="1" x14ac:dyDescent="0.25">
      <c r="B831" s="38" t="s">
        <v>10</v>
      </c>
      <c r="C831" s="28" t="s">
        <v>151</v>
      </c>
      <c r="D831" s="7" t="s">
        <v>73</v>
      </c>
      <c r="E831" s="7" t="s">
        <v>115</v>
      </c>
      <c r="F831" s="156" t="s">
        <v>697</v>
      </c>
      <c r="G831" s="3">
        <v>119</v>
      </c>
      <c r="H831" s="3">
        <v>289.92</v>
      </c>
    </row>
    <row r="832" spans="2:8" ht="79.5" thickBot="1" x14ac:dyDescent="0.25">
      <c r="B832" s="133" t="s">
        <v>531</v>
      </c>
      <c r="C832" s="240" t="s">
        <v>151</v>
      </c>
      <c r="D832" s="240" t="s">
        <v>73</v>
      </c>
      <c r="E832" s="240" t="s">
        <v>115</v>
      </c>
      <c r="F832" s="153" t="s">
        <v>700</v>
      </c>
      <c r="G832" s="241"/>
      <c r="H832" s="241">
        <v>273.858</v>
      </c>
    </row>
    <row r="833" spans="2:8" ht="32.25" thickBot="1" x14ac:dyDescent="0.25">
      <c r="B833" s="38" t="s">
        <v>13</v>
      </c>
      <c r="C833" s="28" t="s">
        <v>151</v>
      </c>
      <c r="D833" s="7" t="s">
        <v>73</v>
      </c>
      <c r="E833" s="7" t="s">
        <v>115</v>
      </c>
      <c r="F833" s="156" t="s">
        <v>700</v>
      </c>
      <c r="G833" s="3">
        <v>244</v>
      </c>
      <c r="H833" s="242">
        <v>273.858</v>
      </c>
    </row>
    <row r="834" spans="2:8" ht="32.25" thickBot="1" x14ac:dyDescent="0.25">
      <c r="B834" s="269" t="s">
        <v>597</v>
      </c>
      <c r="C834" s="240" t="s">
        <v>151</v>
      </c>
      <c r="D834" s="130" t="s">
        <v>73</v>
      </c>
      <c r="E834" s="130" t="s">
        <v>109</v>
      </c>
      <c r="F834" s="185"/>
      <c r="G834" s="135"/>
      <c r="H834" s="241">
        <f>SUM(H835:H836)</f>
        <v>326.8</v>
      </c>
    </row>
    <row r="835" spans="2:8" ht="48" thickBot="1" x14ac:dyDescent="0.25">
      <c r="B835" s="51" t="s">
        <v>28</v>
      </c>
      <c r="C835" s="28" t="s">
        <v>151</v>
      </c>
      <c r="D835" s="7" t="s">
        <v>73</v>
      </c>
      <c r="E835" s="7" t="s">
        <v>109</v>
      </c>
      <c r="F835" s="36">
        <v>1940300593</v>
      </c>
      <c r="G835" s="7" t="s">
        <v>78</v>
      </c>
      <c r="H835" s="242">
        <v>251</v>
      </c>
    </row>
    <row r="836" spans="2:8" ht="63.75" thickBot="1" x14ac:dyDescent="0.25">
      <c r="B836" s="38" t="s">
        <v>10</v>
      </c>
      <c r="C836" s="28" t="s">
        <v>151</v>
      </c>
      <c r="D836" s="7" t="s">
        <v>73</v>
      </c>
      <c r="E836" s="7" t="s">
        <v>109</v>
      </c>
      <c r="F836" s="36">
        <v>1940300593</v>
      </c>
      <c r="G836" s="7" t="s">
        <v>496</v>
      </c>
      <c r="H836" s="242">
        <v>75.8</v>
      </c>
    </row>
    <row r="837" spans="2:8" ht="34.5" customHeight="1" thickBot="1" x14ac:dyDescent="0.25">
      <c r="B837" s="108" t="s">
        <v>152</v>
      </c>
      <c r="C837" s="107" t="s">
        <v>153</v>
      </c>
      <c r="D837" s="107" t="s">
        <v>73</v>
      </c>
      <c r="E837" s="107" t="s">
        <v>115</v>
      </c>
      <c r="F837" s="107"/>
      <c r="G837" s="107"/>
      <c r="H837" s="229">
        <f>SUM(H838+H844+H845+H849+H852)</f>
        <v>23911.219999999998</v>
      </c>
    </row>
    <row r="838" spans="2:8" ht="16.5" thickBot="1" x14ac:dyDescent="0.25">
      <c r="B838" s="31"/>
      <c r="C838" s="26" t="s">
        <v>153</v>
      </c>
      <c r="D838" s="15" t="s">
        <v>73</v>
      </c>
      <c r="E838" s="15" t="s">
        <v>115</v>
      </c>
      <c r="F838" s="57">
        <v>1940200592</v>
      </c>
      <c r="G838" s="27"/>
      <c r="H838" s="224">
        <f>SUM(H839:H843)</f>
        <v>2801</v>
      </c>
    </row>
    <row r="839" spans="2:8" ht="48" thickBot="1" x14ac:dyDescent="0.25">
      <c r="B839" s="5" t="s">
        <v>54</v>
      </c>
      <c r="C839" s="28" t="s">
        <v>153</v>
      </c>
      <c r="D839" s="7" t="s">
        <v>73</v>
      </c>
      <c r="E839" s="7" t="s">
        <v>115</v>
      </c>
      <c r="F839" s="36">
        <v>1940200592</v>
      </c>
      <c r="G839" s="28" t="s">
        <v>78</v>
      </c>
      <c r="H839" s="109">
        <v>674</v>
      </c>
    </row>
    <row r="840" spans="2:8" ht="63.75" thickBot="1" x14ac:dyDescent="0.25">
      <c r="B840" s="38" t="s">
        <v>10</v>
      </c>
      <c r="C840" s="28" t="s">
        <v>153</v>
      </c>
      <c r="D840" s="7" t="s">
        <v>73</v>
      </c>
      <c r="E840" s="7" t="s">
        <v>115</v>
      </c>
      <c r="F840" s="36">
        <v>1940200592</v>
      </c>
      <c r="G840" s="28" t="s">
        <v>496</v>
      </c>
      <c r="H840" s="109">
        <v>204</v>
      </c>
    </row>
    <row r="841" spans="2:8" ht="32.25" thickBot="1" x14ac:dyDescent="0.25">
      <c r="B841" s="38" t="s">
        <v>13</v>
      </c>
      <c r="C841" s="28" t="s">
        <v>153</v>
      </c>
      <c r="D841" s="7" t="s">
        <v>73</v>
      </c>
      <c r="E841" s="7" t="s">
        <v>115</v>
      </c>
      <c r="F841" s="36">
        <v>1940200592</v>
      </c>
      <c r="G841" s="7" t="s">
        <v>119</v>
      </c>
      <c r="H841" s="3">
        <v>1723</v>
      </c>
    </row>
    <row r="842" spans="2:8" ht="16.5" thickBot="1" x14ac:dyDescent="0.25">
      <c r="B842" s="38" t="s">
        <v>526</v>
      </c>
      <c r="C842" s="28" t="s">
        <v>153</v>
      </c>
      <c r="D842" s="7" t="s">
        <v>73</v>
      </c>
      <c r="E842" s="7" t="s">
        <v>115</v>
      </c>
      <c r="F842" s="36">
        <v>1940200592</v>
      </c>
      <c r="G842" s="7" t="s">
        <v>511</v>
      </c>
      <c r="H842" s="3">
        <v>170</v>
      </c>
    </row>
    <row r="843" spans="2:8" ht="16.5" thickBot="1" x14ac:dyDescent="0.25">
      <c r="B843" s="117" t="s">
        <v>46</v>
      </c>
      <c r="C843" s="28" t="s">
        <v>153</v>
      </c>
      <c r="D843" s="7" t="s">
        <v>73</v>
      </c>
      <c r="E843" s="7" t="s">
        <v>115</v>
      </c>
      <c r="F843" s="36">
        <v>1940200592</v>
      </c>
      <c r="G843" s="7" t="s">
        <v>118</v>
      </c>
      <c r="H843" s="3">
        <v>30</v>
      </c>
    </row>
    <row r="844" spans="2:8" ht="48" thickBot="1" x14ac:dyDescent="0.25">
      <c r="B844" s="129" t="s">
        <v>508</v>
      </c>
      <c r="C844" s="167" t="s">
        <v>153</v>
      </c>
      <c r="D844" s="144" t="s">
        <v>73</v>
      </c>
      <c r="E844" s="144" t="s">
        <v>115</v>
      </c>
      <c r="F844" s="230" t="s">
        <v>694</v>
      </c>
      <c r="G844" s="144" t="s">
        <v>509</v>
      </c>
      <c r="H844" s="143">
        <v>25.353000000000002</v>
      </c>
    </row>
    <row r="845" spans="2:8" ht="126.75" thickBot="1" x14ac:dyDescent="0.25">
      <c r="B845" s="119" t="s">
        <v>62</v>
      </c>
      <c r="C845" s="26" t="s">
        <v>153</v>
      </c>
      <c r="D845" s="8" t="s">
        <v>73</v>
      </c>
      <c r="E845" s="8" t="s">
        <v>115</v>
      </c>
      <c r="F845" s="4" t="s">
        <v>695</v>
      </c>
      <c r="G845" s="2"/>
      <c r="H845" s="1">
        <f>SUM(H846:H848)</f>
        <v>18487</v>
      </c>
    </row>
    <row r="846" spans="2:8" ht="48" thickBot="1" x14ac:dyDescent="0.25">
      <c r="B846" s="5" t="s">
        <v>54</v>
      </c>
      <c r="C846" s="28" t="s">
        <v>153</v>
      </c>
      <c r="D846" s="7" t="s">
        <v>73</v>
      </c>
      <c r="E846" s="7" t="s">
        <v>115</v>
      </c>
      <c r="F846" s="3" t="s">
        <v>695</v>
      </c>
      <c r="G846" s="3">
        <v>111</v>
      </c>
      <c r="H846" s="3">
        <v>14028</v>
      </c>
    </row>
    <row r="847" spans="2:8" ht="63.75" thickBot="1" x14ac:dyDescent="0.25">
      <c r="B847" s="38" t="s">
        <v>10</v>
      </c>
      <c r="C847" s="28" t="s">
        <v>153</v>
      </c>
      <c r="D847" s="7" t="s">
        <v>73</v>
      </c>
      <c r="E847" s="7" t="s">
        <v>115</v>
      </c>
      <c r="F847" s="3" t="s">
        <v>695</v>
      </c>
      <c r="G847" s="3">
        <v>119</v>
      </c>
      <c r="H847" s="3">
        <v>4237</v>
      </c>
    </row>
    <row r="848" spans="2:8" ht="32.25" thickBot="1" x14ac:dyDescent="0.25">
      <c r="B848" s="38" t="s">
        <v>13</v>
      </c>
      <c r="C848" s="28" t="s">
        <v>153</v>
      </c>
      <c r="D848" s="7" t="s">
        <v>73</v>
      </c>
      <c r="E848" s="7" t="s">
        <v>115</v>
      </c>
      <c r="F848" s="3" t="s">
        <v>695</v>
      </c>
      <c r="G848" s="3">
        <v>244</v>
      </c>
      <c r="H848" s="3">
        <v>222</v>
      </c>
    </row>
    <row r="849" spans="2:8" ht="79.5" thickBot="1" x14ac:dyDescent="0.25">
      <c r="B849" s="239" t="s">
        <v>529</v>
      </c>
      <c r="C849" s="167" t="s">
        <v>153</v>
      </c>
      <c r="D849" s="144" t="s">
        <v>73</v>
      </c>
      <c r="E849" s="144" t="s">
        <v>115</v>
      </c>
      <c r="F849" s="153" t="s">
        <v>697</v>
      </c>
      <c r="G849" s="143"/>
      <c r="H849" s="143">
        <f>SUM(H850:H851)</f>
        <v>1718.6399999999999</v>
      </c>
    </row>
    <row r="850" spans="2:8" ht="48" thickBot="1" x14ac:dyDescent="0.25">
      <c r="B850" s="38" t="s">
        <v>226</v>
      </c>
      <c r="C850" s="28" t="s">
        <v>153</v>
      </c>
      <c r="D850" s="7" t="s">
        <v>73</v>
      </c>
      <c r="E850" s="7" t="s">
        <v>115</v>
      </c>
      <c r="F850" s="156" t="s">
        <v>697</v>
      </c>
      <c r="G850" s="3">
        <v>111</v>
      </c>
      <c r="H850" s="3">
        <v>1320</v>
      </c>
    </row>
    <row r="851" spans="2:8" ht="63.75" thickBot="1" x14ac:dyDescent="0.25">
      <c r="B851" s="38" t="s">
        <v>10</v>
      </c>
      <c r="C851" s="28" t="s">
        <v>153</v>
      </c>
      <c r="D851" s="7" t="s">
        <v>73</v>
      </c>
      <c r="E851" s="7" t="s">
        <v>115</v>
      </c>
      <c r="F851" s="156" t="s">
        <v>697</v>
      </c>
      <c r="G851" s="3">
        <v>119</v>
      </c>
      <c r="H851" s="3">
        <v>398.64</v>
      </c>
    </row>
    <row r="852" spans="2:8" ht="79.5" thickBot="1" x14ac:dyDescent="0.25">
      <c r="B852" s="133" t="s">
        <v>531</v>
      </c>
      <c r="C852" s="240" t="s">
        <v>153</v>
      </c>
      <c r="D852" s="240" t="s">
        <v>73</v>
      </c>
      <c r="E852" s="240" t="s">
        <v>115</v>
      </c>
      <c r="F852" s="153" t="s">
        <v>700</v>
      </c>
      <c r="G852" s="241"/>
      <c r="H852" s="241">
        <v>879.22699999999998</v>
      </c>
    </row>
    <row r="853" spans="2:8" ht="32.25" thickBot="1" x14ac:dyDescent="0.25">
      <c r="B853" s="38" t="s">
        <v>13</v>
      </c>
      <c r="C853" s="28" t="s">
        <v>153</v>
      </c>
      <c r="D853" s="7" t="s">
        <v>73</v>
      </c>
      <c r="E853" s="7" t="s">
        <v>115</v>
      </c>
      <c r="F853" s="156" t="s">
        <v>700</v>
      </c>
      <c r="G853" s="3">
        <v>244</v>
      </c>
      <c r="H853" s="242">
        <v>879.22699999999998</v>
      </c>
    </row>
    <row r="854" spans="2:8" ht="26.25" customHeight="1" thickBot="1" x14ac:dyDescent="0.25">
      <c r="B854" s="108" t="s">
        <v>154</v>
      </c>
      <c r="C854" s="107" t="s">
        <v>155</v>
      </c>
      <c r="D854" s="107" t="s">
        <v>73</v>
      </c>
      <c r="E854" s="107"/>
      <c r="F854" s="107"/>
      <c r="G854" s="107"/>
      <c r="H854" s="229">
        <f>SUM(H855+H861+H862+H866+H869+H871)</f>
        <v>17435.755000000001</v>
      </c>
    </row>
    <row r="855" spans="2:8" ht="16.5" thickBot="1" x14ac:dyDescent="0.25">
      <c r="B855" s="31"/>
      <c r="C855" s="26" t="s">
        <v>155</v>
      </c>
      <c r="D855" s="15" t="s">
        <v>73</v>
      </c>
      <c r="E855" s="15" t="s">
        <v>115</v>
      </c>
      <c r="F855" s="57">
        <v>1940200592</v>
      </c>
      <c r="G855" s="27"/>
      <c r="H855" s="49">
        <f>SUM(H856:H860)</f>
        <v>908</v>
      </c>
    </row>
    <row r="856" spans="2:8" ht="48" thickBot="1" x14ac:dyDescent="0.25">
      <c r="B856" s="5" t="s">
        <v>54</v>
      </c>
      <c r="C856" s="28" t="s">
        <v>155</v>
      </c>
      <c r="D856" s="7" t="s">
        <v>73</v>
      </c>
      <c r="E856" s="7" t="s">
        <v>115</v>
      </c>
      <c r="F856" s="36">
        <v>1940200592</v>
      </c>
      <c r="G856" s="28" t="s">
        <v>78</v>
      </c>
      <c r="H856" s="109">
        <v>404</v>
      </c>
    </row>
    <row r="857" spans="2:8" ht="63.75" thickBot="1" x14ac:dyDescent="0.25">
      <c r="B857" s="38" t="s">
        <v>10</v>
      </c>
      <c r="C857" s="28" t="s">
        <v>155</v>
      </c>
      <c r="D857" s="7" t="s">
        <v>73</v>
      </c>
      <c r="E857" s="7" t="s">
        <v>115</v>
      </c>
      <c r="F857" s="36">
        <v>1940200592</v>
      </c>
      <c r="G857" s="28" t="s">
        <v>496</v>
      </c>
      <c r="H857" s="109">
        <v>122</v>
      </c>
    </row>
    <row r="858" spans="2:8" ht="32.25" thickBot="1" x14ac:dyDescent="0.25">
      <c r="B858" s="38" t="s">
        <v>13</v>
      </c>
      <c r="C858" s="28" t="s">
        <v>155</v>
      </c>
      <c r="D858" s="7" t="s">
        <v>73</v>
      </c>
      <c r="E858" s="7" t="s">
        <v>115</v>
      </c>
      <c r="F858" s="36">
        <v>1940200592</v>
      </c>
      <c r="G858" s="7" t="s">
        <v>119</v>
      </c>
      <c r="H858" s="3">
        <v>260</v>
      </c>
    </row>
    <row r="859" spans="2:8" ht="16.5" thickBot="1" x14ac:dyDescent="0.25">
      <c r="B859" s="38" t="s">
        <v>526</v>
      </c>
      <c r="C859" s="28" t="s">
        <v>155</v>
      </c>
      <c r="D859" s="7" t="s">
        <v>73</v>
      </c>
      <c r="E859" s="7" t="s">
        <v>115</v>
      </c>
      <c r="F859" s="36">
        <v>1940200592</v>
      </c>
      <c r="G859" s="7" t="s">
        <v>511</v>
      </c>
      <c r="H859" s="3">
        <v>115</v>
      </c>
    </row>
    <row r="860" spans="2:8" ht="16.5" thickBot="1" x14ac:dyDescent="0.25">
      <c r="B860" s="117" t="s">
        <v>46</v>
      </c>
      <c r="C860" s="28" t="s">
        <v>155</v>
      </c>
      <c r="D860" s="7" t="s">
        <v>73</v>
      </c>
      <c r="E860" s="7" t="s">
        <v>115</v>
      </c>
      <c r="F860" s="36">
        <v>1940200592</v>
      </c>
      <c r="G860" s="7" t="s">
        <v>118</v>
      </c>
      <c r="H860" s="3">
        <v>7</v>
      </c>
    </row>
    <row r="861" spans="2:8" ht="48" thickBot="1" x14ac:dyDescent="0.25">
      <c r="B861" s="129" t="s">
        <v>508</v>
      </c>
      <c r="C861" s="167" t="s">
        <v>155</v>
      </c>
      <c r="D861" s="144" t="s">
        <v>73</v>
      </c>
      <c r="E861" s="144" t="s">
        <v>115</v>
      </c>
      <c r="F861" s="230" t="s">
        <v>694</v>
      </c>
      <c r="G861" s="144" t="s">
        <v>509</v>
      </c>
      <c r="H861" s="143">
        <v>25.353000000000002</v>
      </c>
    </row>
    <row r="862" spans="2:8" ht="126.75" thickBot="1" x14ac:dyDescent="0.25">
      <c r="B862" s="119" t="s">
        <v>62</v>
      </c>
      <c r="C862" s="26" t="s">
        <v>155</v>
      </c>
      <c r="D862" s="8" t="s">
        <v>73</v>
      </c>
      <c r="E862" s="8" t="s">
        <v>115</v>
      </c>
      <c r="F862" s="4" t="s">
        <v>695</v>
      </c>
      <c r="G862" s="2"/>
      <c r="H862" s="1">
        <f>SUM(H863:H865)</f>
        <v>14132</v>
      </c>
    </row>
    <row r="863" spans="2:8" ht="48" thickBot="1" x14ac:dyDescent="0.25">
      <c r="B863" s="5" t="s">
        <v>54</v>
      </c>
      <c r="C863" s="28" t="s">
        <v>155</v>
      </c>
      <c r="D863" s="7" t="s">
        <v>73</v>
      </c>
      <c r="E863" s="7" t="s">
        <v>115</v>
      </c>
      <c r="F863" s="3" t="s">
        <v>695</v>
      </c>
      <c r="G863" s="3">
        <v>111</v>
      </c>
      <c r="H863" s="3">
        <v>10752</v>
      </c>
    </row>
    <row r="864" spans="2:8" ht="63.75" thickBot="1" x14ac:dyDescent="0.25">
      <c r="B864" s="38" t="s">
        <v>10</v>
      </c>
      <c r="C864" s="28" t="s">
        <v>155</v>
      </c>
      <c r="D864" s="7" t="s">
        <v>73</v>
      </c>
      <c r="E864" s="7" t="s">
        <v>115</v>
      </c>
      <c r="F864" s="3" t="s">
        <v>695</v>
      </c>
      <c r="G864" s="3">
        <v>119</v>
      </c>
      <c r="H864" s="3">
        <v>3247</v>
      </c>
    </row>
    <row r="865" spans="2:8" ht="32.25" thickBot="1" x14ac:dyDescent="0.25">
      <c r="B865" s="38" t="s">
        <v>13</v>
      </c>
      <c r="C865" s="28" t="s">
        <v>155</v>
      </c>
      <c r="D865" s="7" t="s">
        <v>73</v>
      </c>
      <c r="E865" s="7" t="s">
        <v>115</v>
      </c>
      <c r="F865" s="3" t="s">
        <v>695</v>
      </c>
      <c r="G865" s="3">
        <v>244</v>
      </c>
      <c r="H865" s="3">
        <v>133</v>
      </c>
    </row>
    <row r="866" spans="2:8" ht="79.5" thickBot="1" x14ac:dyDescent="0.25">
      <c r="B866" s="239" t="s">
        <v>529</v>
      </c>
      <c r="C866" s="167" t="s">
        <v>155</v>
      </c>
      <c r="D866" s="144" t="s">
        <v>73</v>
      </c>
      <c r="E866" s="144" t="s">
        <v>115</v>
      </c>
      <c r="F866" s="153" t="s">
        <v>697</v>
      </c>
      <c r="G866" s="143"/>
      <c r="H866" s="143">
        <f>SUM(H867:H868)</f>
        <v>1562.4</v>
      </c>
    </row>
    <row r="867" spans="2:8" ht="48" thickBot="1" x14ac:dyDescent="0.25">
      <c r="B867" s="38" t="s">
        <v>226</v>
      </c>
      <c r="C867" s="28" t="s">
        <v>155</v>
      </c>
      <c r="D867" s="7" t="s">
        <v>73</v>
      </c>
      <c r="E867" s="7" t="s">
        <v>115</v>
      </c>
      <c r="F867" s="156" t="s">
        <v>697</v>
      </c>
      <c r="G867" s="3">
        <v>111</v>
      </c>
      <c r="H867" s="3">
        <v>1200</v>
      </c>
    </row>
    <row r="868" spans="2:8" ht="63.75" thickBot="1" x14ac:dyDescent="0.25">
      <c r="B868" s="38" t="s">
        <v>10</v>
      </c>
      <c r="C868" s="28" t="s">
        <v>155</v>
      </c>
      <c r="D868" s="7" t="s">
        <v>73</v>
      </c>
      <c r="E868" s="7" t="s">
        <v>115</v>
      </c>
      <c r="F868" s="156" t="s">
        <v>697</v>
      </c>
      <c r="G868" s="3">
        <v>119</v>
      </c>
      <c r="H868" s="3">
        <v>362.4</v>
      </c>
    </row>
    <row r="869" spans="2:8" ht="79.5" thickBot="1" x14ac:dyDescent="0.25">
      <c r="B869" s="133" t="s">
        <v>531</v>
      </c>
      <c r="C869" s="240" t="s">
        <v>155</v>
      </c>
      <c r="D869" s="240" t="s">
        <v>73</v>
      </c>
      <c r="E869" s="240" t="s">
        <v>115</v>
      </c>
      <c r="F869" s="153" t="s">
        <v>700</v>
      </c>
      <c r="G869" s="241"/>
      <c r="H869" s="241">
        <v>533.30200000000002</v>
      </c>
    </row>
    <row r="870" spans="2:8" ht="32.25" thickBot="1" x14ac:dyDescent="0.25">
      <c r="B870" s="38" t="s">
        <v>13</v>
      </c>
      <c r="C870" s="28" t="s">
        <v>155</v>
      </c>
      <c r="D870" s="7" t="s">
        <v>73</v>
      </c>
      <c r="E870" s="7" t="s">
        <v>115</v>
      </c>
      <c r="F870" s="156" t="s">
        <v>700</v>
      </c>
      <c r="G870" s="3">
        <v>244</v>
      </c>
      <c r="H870" s="242">
        <v>533.30200000000002</v>
      </c>
    </row>
    <row r="871" spans="2:8" ht="32.25" thickBot="1" x14ac:dyDescent="0.25">
      <c r="B871" s="269" t="s">
        <v>597</v>
      </c>
      <c r="C871" s="240" t="s">
        <v>155</v>
      </c>
      <c r="D871" s="130" t="s">
        <v>73</v>
      </c>
      <c r="E871" s="130" t="s">
        <v>109</v>
      </c>
      <c r="F871" s="185"/>
      <c r="G871" s="135"/>
      <c r="H871" s="241">
        <f>SUM(H872:H873)</f>
        <v>274.7</v>
      </c>
    </row>
    <row r="872" spans="2:8" ht="48" thickBot="1" x14ac:dyDescent="0.25">
      <c r="B872" s="51" t="s">
        <v>28</v>
      </c>
      <c r="C872" s="28" t="s">
        <v>155</v>
      </c>
      <c r="D872" s="7" t="s">
        <v>73</v>
      </c>
      <c r="E872" s="7" t="s">
        <v>109</v>
      </c>
      <c r="F872" s="36">
        <v>1940300593</v>
      </c>
      <c r="G872" s="7" t="s">
        <v>78</v>
      </c>
      <c r="H872" s="242">
        <v>211</v>
      </c>
    </row>
    <row r="873" spans="2:8" ht="63.75" thickBot="1" x14ac:dyDescent="0.25">
      <c r="B873" s="38" t="s">
        <v>10</v>
      </c>
      <c r="C873" s="28" t="s">
        <v>155</v>
      </c>
      <c r="D873" s="7" t="s">
        <v>73</v>
      </c>
      <c r="E873" s="7" t="s">
        <v>109</v>
      </c>
      <c r="F873" s="36">
        <v>1940300593</v>
      </c>
      <c r="G873" s="7" t="s">
        <v>496</v>
      </c>
      <c r="H873" s="242">
        <v>63.7</v>
      </c>
    </row>
    <row r="874" spans="2:8" ht="26.25" customHeight="1" thickBot="1" x14ac:dyDescent="0.25">
      <c r="B874" s="108" t="s">
        <v>156</v>
      </c>
      <c r="C874" s="107" t="s">
        <v>157</v>
      </c>
      <c r="D874" s="107" t="s">
        <v>73</v>
      </c>
      <c r="E874" s="107"/>
      <c r="F874" s="107"/>
      <c r="G874" s="107"/>
      <c r="H874" s="229">
        <f>SUM(H875+H881+H882+H886+H889+H891)</f>
        <v>14860.743999999999</v>
      </c>
    </row>
    <row r="875" spans="2:8" ht="16.5" thickBot="1" x14ac:dyDescent="0.25">
      <c r="B875" s="31"/>
      <c r="C875" s="27"/>
      <c r="D875" s="27"/>
      <c r="E875" s="27"/>
      <c r="F875" s="57">
        <v>1940200592</v>
      </c>
      <c r="G875" s="27"/>
      <c r="H875" s="224">
        <f>SUM(H876:H880)</f>
        <v>824</v>
      </c>
    </row>
    <row r="876" spans="2:8" ht="48" thickBot="1" x14ac:dyDescent="0.25">
      <c r="B876" s="5" t="s">
        <v>54</v>
      </c>
      <c r="C876" s="28" t="s">
        <v>157</v>
      </c>
      <c r="D876" s="7" t="s">
        <v>73</v>
      </c>
      <c r="E876" s="7" t="s">
        <v>115</v>
      </c>
      <c r="F876" s="36">
        <v>1940200592</v>
      </c>
      <c r="G876" s="28" t="s">
        <v>78</v>
      </c>
      <c r="H876" s="109">
        <v>404</v>
      </c>
    </row>
    <row r="877" spans="2:8" ht="63.75" thickBot="1" x14ac:dyDescent="0.25">
      <c r="B877" s="38" t="s">
        <v>10</v>
      </c>
      <c r="C877" s="28" t="s">
        <v>157</v>
      </c>
      <c r="D877" s="7" t="s">
        <v>73</v>
      </c>
      <c r="E877" s="7" t="s">
        <v>115</v>
      </c>
      <c r="F877" s="36">
        <v>1940200592</v>
      </c>
      <c r="G877" s="28" t="s">
        <v>496</v>
      </c>
      <c r="H877" s="109">
        <v>122</v>
      </c>
    </row>
    <row r="878" spans="2:8" ht="32.25" thickBot="1" x14ac:dyDescent="0.25">
      <c r="B878" s="38" t="s">
        <v>13</v>
      </c>
      <c r="C878" s="28" t="s">
        <v>157</v>
      </c>
      <c r="D878" s="7" t="s">
        <v>73</v>
      </c>
      <c r="E878" s="7" t="s">
        <v>115</v>
      </c>
      <c r="F878" s="36">
        <v>1940200592</v>
      </c>
      <c r="G878" s="7" t="s">
        <v>119</v>
      </c>
      <c r="H878" s="3">
        <v>60</v>
      </c>
    </row>
    <row r="879" spans="2:8" ht="16.5" thickBot="1" x14ac:dyDescent="0.25">
      <c r="B879" s="38" t="s">
        <v>526</v>
      </c>
      <c r="C879" s="28" t="s">
        <v>157</v>
      </c>
      <c r="D879" s="7" t="s">
        <v>73</v>
      </c>
      <c r="E879" s="7" t="s">
        <v>115</v>
      </c>
      <c r="F879" s="36">
        <v>1940200592</v>
      </c>
      <c r="G879" s="7" t="s">
        <v>511</v>
      </c>
      <c r="H879" s="3">
        <v>230</v>
      </c>
    </row>
    <row r="880" spans="2:8" ht="16.5" thickBot="1" x14ac:dyDescent="0.25">
      <c r="B880" s="117" t="s">
        <v>46</v>
      </c>
      <c r="C880" s="28" t="s">
        <v>157</v>
      </c>
      <c r="D880" s="7" t="s">
        <v>73</v>
      </c>
      <c r="E880" s="7" t="s">
        <v>115</v>
      </c>
      <c r="F880" s="36">
        <v>1940200592</v>
      </c>
      <c r="G880" s="7" t="s">
        <v>118</v>
      </c>
      <c r="H880" s="3">
        <v>8</v>
      </c>
    </row>
    <row r="881" spans="2:8" ht="48" thickBot="1" x14ac:dyDescent="0.25">
      <c r="B881" s="129" t="s">
        <v>508</v>
      </c>
      <c r="C881" s="167" t="s">
        <v>157</v>
      </c>
      <c r="D881" s="144" t="s">
        <v>73</v>
      </c>
      <c r="E881" s="144" t="s">
        <v>115</v>
      </c>
      <c r="F881" s="230" t="s">
        <v>694</v>
      </c>
      <c r="G881" s="144" t="s">
        <v>509</v>
      </c>
      <c r="H881" s="143">
        <v>76.061000000000007</v>
      </c>
    </row>
    <row r="882" spans="2:8" ht="126.75" thickBot="1" x14ac:dyDescent="0.25">
      <c r="B882" s="119" t="s">
        <v>62</v>
      </c>
      <c r="C882" s="26" t="s">
        <v>157</v>
      </c>
      <c r="D882" s="8" t="s">
        <v>73</v>
      </c>
      <c r="E882" s="8" t="s">
        <v>115</v>
      </c>
      <c r="F882" s="4" t="s">
        <v>695</v>
      </c>
      <c r="G882" s="2"/>
      <c r="H882" s="1">
        <f>SUM(H883:H885)</f>
        <v>12280</v>
      </c>
    </row>
    <row r="883" spans="2:8" ht="48" thickBot="1" x14ac:dyDescent="0.25">
      <c r="B883" s="5" t="s">
        <v>54</v>
      </c>
      <c r="C883" s="28" t="s">
        <v>157</v>
      </c>
      <c r="D883" s="7" t="s">
        <v>73</v>
      </c>
      <c r="E883" s="7" t="s">
        <v>115</v>
      </c>
      <c r="F883" s="3" t="s">
        <v>695</v>
      </c>
      <c r="G883" s="3">
        <v>111</v>
      </c>
      <c r="H883" s="3">
        <v>9372</v>
      </c>
    </row>
    <row r="884" spans="2:8" ht="63.75" thickBot="1" x14ac:dyDescent="0.25">
      <c r="B884" s="38" t="s">
        <v>10</v>
      </c>
      <c r="C884" s="28" t="s">
        <v>157</v>
      </c>
      <c r="D884" s="7" t="s">
        <v>73</v>
      </c>
      <c r="E884" s="7" t="s">
        <v>115</v>
      </c>
      <c r="F884" s="3" t="s">
        <v>695</v>
      </c>
      <c r="G884" s="3">
        <v>119</v>
      </c>
      <c r="H884" s="3">
        <v>2831</v>
      </c>
    </row>
    <row r="885" spans="2:8" ht="32.25" thickBot="1" x14ac:dyDescent="0.25">
      <c r="B885" s="38" t="s">
        <v>13</v>
      </c>
      <c r="C885" s="28" t="s">
        <v>157</v>
      </c>
      <c r="D885" s="7" t="s">
        <v>73</v>
      </c>
      <c r="E885" s="7" t="s">
        <v>115</v>
      </c>
      <c r="F885" s="3" t="s">
        <v>695</v>
      </c>
      <c r="G885" s="3">
        <v>244</v>
      </c>
      <c r="H885" s="3">
        <v>77</v>
      </c>
    </row>
    <row r="886" spans="2:8" ht="79.5" thickBot="1" x14ac:dyDescent="0.25">
      <c r="B886" s="239" t="s">
        <v>529</v>
      </c>
      <c r="C886" s="167" t="s">
        <v>157</v>
      </c>
      <c r="D886" s="144" t="s">
        <v>73</v>
      </c>
      <c r="E886" s="144" t="s">
        <v>115</v>
      </c>
      <c r="F886" s="153" t="s">
        <v>697</v>
      </c>
      <c r="G886" s="143"/>
      <c r="H886" s="143">
        <f>SUM(H887:H888)</f>
        <v>1249.92</v>
      </c>
    </row>
    <row r="887" spans="2:8" ht="48" thickBot="1" x14ac:dyDescent="0.25">
      <c r="B887" s="38" t="s">
        <v>226</v>
      </c>
      <c r="C887" s="28" t="s">
        <v>157</v>
      </c>
      <c r="D887" s="7" t="s">
        <v>73</v>
      </c>
      <c r="E887" s="7" t="s">
        <v>115</v>
      </c>
      <c r="F887" s="156" t="s">
        <v>697</v>
      </c>
      <c r="G887" s="3">
        <v>111</v>
      </c>
      <c r="H887" s="3">
        <v>960</v>
      </c>
    </row>
    <row r="888" spans="2:8" ht="63.75" thickBot="1" x14ac:dyDescent="0.25">
      <c r="B888" s="38" t="s">
        <v>10</v>
      </c>
      <c r="C888" s="28" t="s">
        <v>157</v>
      </c>
      <c r="D888" s="7" t="s">
        <v>73</v>
      </c>
      <c r="E888" s="7" t="s">
        <v>115</v>
      </c>
      <c r="F888" s="156" t="s">
        <v>697</v>
      </c>
      <c r="G888" s="3">
        <v>119</v>
      </c>
      <c r="H888" s="3">
        <v>289.92</v>
      </c>
    </row>
    <row r="889" spans="2:8" ht="79.5" thickBot="1" x14ac:dyDescent="0.25">
      <c r="B889" s="133" t="s">
        <v>531</v>
      </c>
      <c r="C889" s="240" t="s">
        <v>157</v>
      </c>
      <c r="D889" s="240" t="s">
        <v>73</v>
      </c>
      <c r="E889" s="240" t="s">
        <v>115</v>
      </c>
      <c r="F889" s="153" t="s">
        <v>700</v>
      </c>
      <c r="G889" s="241"/>
      <c r="H889" s="241">
        <v>172.96299999999999</v>
      </c>
    </row>
    <row r="890" spans="2:8" ht="32.25" thickBot="1" x14ac:dyDescent="0.25">
      <c r="B890" s="38" t="s">
        <v>13</v>
      </c>
      <c r="C890" s="28" t="s">
        <v>157</v>
      </c>
      <c r="D890" s="7" t="s">
        <v>73</v>
      </c>
      <c r="E890" s="7" t="s">
        <v>115</v>
      </c>
      <c r="F890" s="156" t="s">
        <v>700</v>
      </c>
      <c r="G890" s="3">
        <v>244</v>
      </c>
      <c r="H890" s="242">
        <v>172.96299999999999</v>
      </c>
    </row>
    <row r="891" spans="2:8" ht="32.25" thickBot="1" x14ac:dyDescent="0.25">
      <c r="B891" s="269" t="s">
        <v>597</v>
      </c>
      <c r="C891" s="240" t="s">
        <v>157</v>
      </c>
      <c r="D891" s="130" t="s">
        <v>73</v>
      </c>
      <c r="E891" s="130" t="s">
        <v>109</v>
      </c>
      <c r="F891" s="185"/>
      <c r="G891" s="135"/>
      <c r="H891" s="241">
        <f>SUM(H892:H893)</f>
        <v>257.8</v>
      </c>
    </row>
    <row r="892" spans="2:8" ht="48" thickBot="1" x14ac:dyDescent="0.25">
      <c r="B892" s="51" t="s">
        <v>28</v>
      </c>
      <c r="C892" s="28" t="s">
        <v>157</v>
      </c>
      <c r="D892" s="7" t="s">
        <v>73</v>
      </c>
      <c r="E892" s="7" t="s">
        <v>109</v>
      </c>
      <c r="F892" s="36">
        <v>1940300593</v>
      </c>
      <c r="G892" s="7" t="s">
        <v>78</v>
      </c>
      <c r="H892" s="242">
        <v>198</v>
      </c>
    </row>
    <row r="893" spans="2:8" ht="63.75" thickBot="1" x14ac:dyDescent="0.25">
      <c r="B893" s="38" t="s">
        <v>10</v>
      </c>
      <c r="C893" s="28" t="s">
        <v>157</v>
      </c>
      <c r="D893" s="7" t="s">
        <v>73</v>
      </c>
      <c r="E893" s="7" t="s">
        <v>109</v>
      </c>
      <c r="F893" s="36">
        <v>1940300593</v>
      </c>
      <c r="G893" s="7" t="s">
        <v>496</v>
      </c>
      <c r="H893" s="242">
        <v>59.8</v>
      </c>
    </row>
    <row r="894" spans="2:8" ht="16.5" thickBot="1" x14ac:dyDescent="0.25">
      <c r="B894" s="108" t="s">
        <v>158</v>
      </c>
      <c r="C894" s="107" t="s">
        <v>159</v>
      </c>
      <c r="D894" s="107" t="s">
        <v>73</v>
      </c>
      <c r="E894" s="107"/>
      <c r="F894" s="107"/>
      <c r="G894" s="107"/>
      <c r="H894" s="229">
        <f>SUM(H895+H902+H906+H912+H909+H901+H914)</f>
        <v>18065.879999999997</v>
      </c>
    </row>
    <row r="895" spans="2:8" ht="16.5" thickBot="1" x14ac:dyDescent="0.25">
      <c r="B895" s="31"/>
      <c r="C895" s="26" t="s">
        <v>159</v>
      </c>
      <c r="D895" s="15" t="s">
        <v>73</v>
      </c>
      <c r="E895" s="15" t="s">
        <v>115</v>
      </c>
      <c r="F895" s="57">
        <v>1940200592</v>
      </c>
      <c r="G895" s="27"/>
      <c r="H895" s="224">
        <f>SUM(H896:H900)</f>
        <v>1334.5</v>
      </c>
    </row>
    <row r="896" spans="2:8" ht="48" thickBot="1" x14ac:dyDescent="0.25">
      <c r="B896" s="5" t="s">
        <v>54</v>
      </c>
      <c r="C896" s="28" t="s">
        <v>159</v>
      </c>
      <c r="D896" s="7" t="s">
        <v>73</v>
      </c>
      <c r="E896" s="7" t="s">
        <v>115</v>
      </c>
      <c r="F896" s="36">
        <v>1940200592</v>
      </c>
      <c r="G896" s="28" t="s">
        <v>78</v>
      </c>
      <c r="H896" s="109">
        <v>539</v>
      </c>
    </row>
    <row r="897" spans="2:8" ht="63.75" thickBot="1" x14ac:dyDescent="0.25">
      <c r="B897" s="38" t="s">
        <v>10</v>
      </c>
      <c r="C897" s="28" t="s">
        <v>159</v>
      </c>
      <c r="D897" s="7" t="s">
        <v>73</v>
      </c>
      <c r="E897" s="7" t="s">
        <v>115</v>
      </c>
      <c r="F897" s="36">
        <v>1940200592</v>
      </c>
      <c r="G897" s="7" t="s">
        <v>496</v>
      </c>
      <c r="H897" s="3">
        <v>163</v>
      </c>
    </row>
    <row r="898" spans="2:8" ht="32.25" thickBot="1" x14ac:dyDescent="0.25">
      <c r="B898" s="38" t="s">
        <v>13</v>
      </c>
      <c r="C898" s="28" t="s">
        <v>159</v>
      </c>
      <c r="D898" s="7" t="s">
        <v>73</v>
      </c>
      <c r="E898" s="7" t="s">
        <v>115</v>
      </c>
      <c r="F898" s="36">
        <v>1940200592</v>
      </c>
      <c r="G898" s="7" t="s">
        <v>119</v>
      </c>
      <c r="H898" s="3">
        <v>128.5</v>
      </c>
    </row>
    <row r="899" spans="2:8" ht="16.5" thickBot="1" x14ac:dyDescent="0.25">
      <c r="B899" s="38" t="s">
        <v>526</v>
      </c>
      <c r="C899" s="28" t="s">
        <v>159</v>
      </c>
      <c r="D899" s="7" t="s">
        <v>73</v>
      </c>
      <c r="E899" s="7" t="s">
        <v>115</v>
      </c>
      <c r="F899" s="36">
        <v>1940200592</v>
      </c>
      <c r="G899" s="7" t="s">
        <v>511</v>
      </c>
      <c r="H899" s="3">
        <v>490</v>
      </c>
    </row>
    <row r="900" spans="2:8" ht="16.5" thickBot="1" x14ac:dyDescent="0.25">
      <c r="B900" s="117" t="s">
        <v>46</v>
      </c>
      <c r="C900" s="28" t="s">
        <v>159</v>
      </c>
      <c r="D900" s="7" t="s">
        <v>73</v>
      </c>
      <c r="E900" s="7" t="s">
        <v>115</v>
      </c>
      <c r="F900" s="36">
        <v>1940200592</v>
      </c>
      <c r="G900" s="7" t="s">
        <v>118</v>
      </c>
      <c r="H900" s="3">
        <v>14</v>
      </c>
    </row>
    <row r="901" spans="2:8" ht="48" thickBot="1" x14ac:dyDescent="0.25">
      <c r="B901" s="129" t="s">
        <v>508</v>
      </c>
      <c r="C901" s="167" t="s">
        <v>159</v>
      </c>
      <c r="D901" s="144" t="s">
        <v>73</v>
      </c>
      <c r="E901" s="144" t="s">
        <v>115</v>
      </c>
      <c r="F901" s="230" t="s">
        <v>694</v>
      </c>
      <c r="G901" s="144" t="s">
        <v>509</v>
      </c>
      <c r="H901" s="143">
        <v>25.353000000000002</v>
      </c>
    </row>
    <row r="902" spans="2:8" ht="126.75" thickBot="1" x14ac:dyDescent="0.25">
      <c r="B902" s="119" t="s">
        <v>62</v>
      </c>
      <c r="C902" s="26" t="s">
        <v>159</v>
      </c>
      <c r="D902" s="8" t="s">
        <v>73</v>
      </c>
      <c r="E902" s="8" t="s">
        <v>115</v>
      </c>
      <c r="F902" s="4" t="s">
        <v>695</v>
      </c>
      <c r="G902" s="2"/>
      <c r="H902" s="1">
        <f>SUM(H903:H905)</f>
        <v>13910</v>
      </c>
    </row>
    <row r="903" spans="2:8" ht="48" thickBot="1" x14ac:dyDescent="0.25">
      <c r="B903" s="5" t="s">
        <v>54</v>
      </c>
      <c r="C903" s="28" t="s">
        <v>159</v>
      </c>
      <c r="D903" s="7" t="s">
        <v>73</v>
      </c>
      <c r="E903" s="7" t="s">
        <v>115</v>
      </c>
      <c r="F903" s="3" t="s">
        <v>695</v>
      </c>
      <c r="G903" s="3">
        <v>111</v>
      </c>
      <c r="H903" s="3">
        <v>10548</v>
      </c>
    </row>
    <row r="904" spans="2:8" ht="63.75" thickBot="1" x14ac:dyDescent="0.25">
      <c r="B904" s="38" t="s">
        <v>10</v>
      </c>
      <c r="C904" s="28" t="s">
        <v>159</v>
      </c>
      <c r="D904" s="7" t="s">
        <v>73</v>
      </c>
      <c r="E904" s="7" t="s">
        <v>115</v>
      </c>
      <c r="F904" s="3" t="s">
        <v>695</v>
      </c>
      <c r="G904" s="3">
        <v>119</v>
      </c>
      <c r="H904" s="3">
        <v>3185</v>
      </c>
    </row>
    <row r="905" spans="2:8" ht="32.25" thickBot="1" x14ac:dyDescent="0.25">
      <c r="B905" s="38" t="s">
        <v>13</v>
      </c>
      <c r="C905" s="28" t="s">
        <v>159</v>
      </c>
      <c r="D905" s="7" t="s">
        <v>73</v>
      </c>
      <c r="E905" s="7" t="s">
        <v>115</v>
      </c>
      <c r="F905" s="3" t="s">
        <v>695</v>
      </c>
      <c r="G905" s="3">
        <v>244</v>
      </c>
      <c r="H905" s="3">
        <v>177</v>
      </c>
    </row>
    <row r="906" spans="2:8" ht="79.5" thickBot="1" x14ac:dyDescent="0.25">
      <c r="B906" s="239" t="s">
        <v>529</v>
      </c>
      <c r="C906" s="167" t="s">
        <v>159</v>
      </c>
      <c r="D906" s="144" t="s">
        <v>73</v>
      </c>
      <c r="E906" s="144" t="s">
        <v>115</v>
      </c>
      <c r="F906" s="153" t="s">
        <v>697</v>
      </c>
      <c r="G906" s="143"/>
      <c r="H906" s="143">
        <f>SUM(H907:H908)</f>
        <v>1718.6399999999999</v>
      </c>
    </row>
    <row r="907" spans="2:8" ht="48" thickBot="1" x14ac:dyDescent="0.25">
      <c r="B907" s="38" t="s">
        <v>226</v>
      </c>
      <c r="C907" s="28" t="s">
        <v>159</v>
      </c>
      <c r="D907" s="7" t="s">
        <v>73</v>
      </c>
      <c r="E907" s="7" t="s">
        <v>115</v>
      </c>
      <c r="F907" s="156" t="s">
        <v>697</v>
      </c>
      <c r="G907" s="3">
        <v>111</v>
      </c>
      <c r="H907" s="3">
        <v>1320</v>
      </c>
    </row>
    <row r="908" spans="2:8" ht="63.75" thickBot="1" x14ac:dyDescent="0.25">
      <c r="B908" s="38" t="s">
        <v>10</v>
      </c>
      <c r="C908" s="28" t="s">
        <v>159</v>
      </c>
      <c r="D908" s="7" t="s">
        <v>73</v>
      </c>
      <c r="E908" s="7" t="s">
        <v>115</v>
      </c>
      <c r="F908" s="156" t="s">
        <v>697</v>
      </c>
      <c r="G908" s="3">
        <v>119</v>
      </c>
      <c r="H908" s="3">
        <v>398.64</v>
      </c>
    </row>
    <row r="909" spans="2:8" ht="48" thickBot="1" x14ac:dyDescent="0.3">
      <c r="B909" s="251" t="s">
        <v>559</v>
      </c>
      <c r="C909" s="167" t="s">
        <v>159</v>
      </c>
      <c r="D909" s="144" t="s">
        <v>73</v>
      </c>
      <c r="E909" s="144" t="s">
        <v>115</v>
      </c>
      <c r="F909" s="185" t="s">
        <v>698</v>
      </c>
      <c r="G909" s="143"/>
      <c r="H909" s="143">
        <f>SUM(H910:H911)</f>
        <v>98.908999999999992</v>
      </c>
    </row>
    <row r="910" spans="2:8" ht="48" thickBot="1" x14ac:dyDescent="0.25">
      <c r="B910" s="38" t="s">
        <v>226</v>
      </c>
      <c r="C910" s="28" t="s">
        <v>159</v>
      </c>
      <c r="D910" s="7" t="s">
        <v>73</v>
      </c>
      <c r="E910" s="7" t="s">
        <v>115</v>
      </c>
      <c r="F910" s="304" t="s">
        <v>699</v>
      </c>
      <c r="G910" s="3">
        <v>111</v>
      </c>
      <c r="H910" s="3">
        <v>75.966999999999999</v>
      </c>
    </row>
    <row r="911" spans="2:8" ht="63.75" thickBot="1" x14ac:dyDescent="0.25">
      <c r="B911" s="38" t="s">
        <v>10</v>
      </c>
      <c r="C911" s="28" t="s">
        <v>159</v>
      </c>
      <c r="D911" s="7" t="s">
        <v>73</v>
      </c>
      <c r="E911" s="7" t="s">
        <v>115</v>
      </c>
      <c r="F911" s="304" t="s">
        <v>699</v>
      </c>
      <c r="G911" s="3">
        <v>119</v>
      </c>
      <c r="H911" s="3">
        <v>22.942</v>
      </c>
    </row>
    <row r="912" spans="2:8" ht="79.5" thickBot="1" x14ac:dyDescent="0.25">
      <c r="B912" s="133" t="s">
        <v>531</v>
      </c>
      <c r="C912" s="240" t="s">
        <v>159</v>
      </c>
      <c r="D912" s="240" t="s">
        <v>73</v>
      </c>
      <c r="E912" s="240" t="s">
        <v>115</v>
      </c>
      <c r="F912" s="153" t="s">
        <v>700</v>
      </c>
      <c r="G912" s="241"/>
      <c r="H912" s="241">
        <v>720.678</v>
      </c>
    </row>
    <row r="913" spans="2:8" ht="32.25" thickBot="1" x14ac:dyDescent="0.25">
      <c r="B913" s="38" t="s">
        <v>13</v>
      </c>
      <c r="C913" s="28" t="s">
        <v>159</v>
      </c>
      <c r="D913" s="7" t="s">
        <v>73</v>
      </c>
      <c r="E913" s="7" t="s">
        <v>115</v>
      </c>
      <c r="F913" s="156" t="s">
        <v>700</v>
      </c>
      <c r="G913" s="3">
        <v>244</v>
      </c>
      <c r="H913" s="242">
        <v>720.678</v>
      </c>
    </row>
    <row r="914" spans="2:8" ht="32.25" thickBot="1" x14ac:dyDescent="0.25">
      <c r="B914" s="269" t="s">
        <v>597</v>
      </c>
      <c r="C914" s="240" t="s">
        <v>159</v>
      </c>
      <c r="D914" s="130" t="s">
        <v>73</v>
      </c>
      <c r="E914" s="130" t="s">
        <v>109</v>
      </c>
      <c r="F914" s="185"/>
      <c r="G914" s="135"/>
      <c r="H914" s="241">
        <f>SUM(H915:H916)</f>
        <v>257.8</v>
      </c>
    </row>
    <row r="915" spans="2:8" ht="48" thickBot="1" x14ac:dyDescent="0.25">
      <c r="B915" s="51" t="s">
        <v>28</v>
      </c>
      <c r="C915" s="28" t="s">
        <v>159</v>
      </c>
      <c r="D915" s="7" t="s">
        <v>73</v>
      </c>
      <c r="E915" s="7" t="s">
        <v>109</v>
      </c>
      <c r="F915" s="36">
        <v>1940300593</v>
      </c>
      <c r="G915" s="7" t="s">
        <v>78</v>
      </c>
      <c r="H915" s="242">
        <v>198</v>
      </c>
    </row>
    <row r="916" spans="2:8" ht="63.75" thickBot="1" x14ac:dyDescent="0.25">
      <c r="B916" s="38" t="s">
        <v>10</v>
      </c>
      <c r="C916" s="28" t="s">
        <v>159</v>
      </c>
      <c r="D916" s="7" t="s">
        <v>73</v>
      </c>
      <c r="E916" s="7" t="s">
        <v>109</v>
      </c>
      <c r="F916" s="36">
        <v>1940300593</v>
      </c>
      <c r="G916" s="7" t="s">
        <v>496</v>
      </c>
      <c r="H916" s="242">
        <v>59.8</v>
      </c>
    </row>
    <row r="917" spans="2:8" ht="16.5" thickBot="1" x14ac:dyDescent="0.25">
      <c r="B917" s="108" t="s">
        <v>160</v>
      </c>
      <c r="C917" s="107" t="s">
        <v>162</v>
      </c>
      <c r="D917" s="107" t="s">
        <v>73</v>
      </c>
      <c r="E917" s="107"/>
      <c r="F917" s="107"/>
      <c r="G917" s="107"/>
      <c r="H917" s="229">
        <f>SUM(H931+H924+H918+H928+H933)</f>
        <v>16795.537</v>
      </c>
    </row>
    <row r="918" spans="2:8" ht="16.5" thickBot="1" x14ac:dyDescent="0.25">
      <c r="B918" s="31"/>
      <c r="C918" s="26" t="s">
        <v>162</v>
      </c>
      <c r="D918" s="15" t="s">
        <v>73</v>
      </c>
      <c r="E918" s="15" t="s">
        <v>115</v>
      </c>
      <c r="F918" s="57">
        <v>1940200592</v>
      </c>
      <c r="G918" s="27"/>
      <c r="H918" s="224">
        <f>SUM(H919:H923)</f>
        <v>731</v>
      </c>
    </row>
    <row r="919" spans="2:8" ht="48" thickBot="1" x14ac:dyDescent="0.25">
      <c r="B919" s="5" t="s">
        <v>54</v>
      </c>
      <c r="C919" s="28" t="s">
        <v>162</v>
      </c>
      <c r="D919" s="7" t="s">
        <v>73</v>
      </c>
      <c r="E919" s="7" t="s">
        <v>115</v>
      </c>
      <c r="F919" s="36">
        <v>1940200592</v>
      </c>
      <c r="G919" s="28" t="s">
        <v>78</v>
      </c>
      <c r="H919" s="109">
        <v>404</v>
      </c>
    </row>
    <row r="920" spans="2:8" ht="63.75" thickBot="1" x14ac:dyDescent="0.25">
      <c r="B920" s="38" t="s">
        <v>10</v>
      </c>
      <c r="C920" s="28" t="s">
        <v>162</v>
      </c>
      <c r="D920" s="7" t="s">
        <v>73</v>
      </c>
      <c r="E920" s="7" t="s">
        <v>115</v>
      </c>
      <c r="F920" s="36">
        <v>1940200592</v>
      </c>
      <c r="G920" s="28" t="s">
        <v>496</v>
      </c>
      <c r="H920" s="109">
        <v>122</v>
      </c>
    </row>
    <row r="921" spans="2:8" ht="32.25" thickBot="1" x14ac:dyDescent="0.25">
      <c r="B921" s="38" t="s">
        <v>13</v>
      </c>
      <c r="C921" s="28" t="s">
        <v>162</v>
      </c>
      <c r="D921" s="7" t="s">
        <v>73</v>
      </c>
      <c r="E921" s="7" t="s">
        <v>115</v>
      </c>
      <c r="F921" s="36">
        <v>1940200592</v>
      </c>
      <c r="G921" s="7" t="s">
        <v>119</v>
      </c>
      <c r="H921" s="3">
        <v>50</v>
      </c>
    </row>
    <row r="922" spans="2:8" ht="16.5" thickBot="1" x14ac:dyDescent="0.25">
      <c r="B922" s="38" t="s">
        <v>526</v>
      </c>
      <c r="C922" s="28" t="s">
        <v>162</v>
      </c>
      <c r="D922" s="7" t="s">
        <v>73</v>
      </c>
      <c r="E922" s="7" t="s">
        <v>115</v>
      </c>
      <c r="F922" s="36">
        <v>1940200592</v>
      </c>
      <c r="G922" s="7" t="s">
        <v>511</v>
      </c>
      <c r="H922" s="3">
        <v>155</v>
      </c>
    </row>
    <row r="923" spans="2:8" ht="16.5" thickBot="1" x14ac:dyDescent="0.25">
      <c r="B923" s="117" t="s">
        <v>46</v>
      </c>
      <c r="C923" s="28" t="s">
        <v>162</v>
      </c>
      <c r="D923" s="7" t="s">
        <v>73</v>
      </c>
      <c r="E923" s="7" t="s">
        <v>115</v>
      </c>
      <c r="F923" s="36">
        <v>1940200592</v>
      </c>
      <c r="G923" s="7" t="s">
        <v>118</v>
      </c>
      <c r="H923" s="3"/>
    </row>
    <row r="924" spans="2:8" ht="126.75" thickBot="1" x14ac:dyDescent="0.25">
      <c r="B924" s="119" t="s">
        <v>62</v>
      </c>
      <c r="C924" s="26" t="s">
        <v>162</v>
      </c>
      <c r="D924" s="8" t="s">
        <v>73</v>
      </c>
      <c r="E924" s="8" t="s">
        <v>115</v>
      </c>
      <c r="F924" s="4" t="s">
        <v>695</v>
      </c>
      <c r="G924" s="2"/>
      <c r="H924" s="1">
        <f>SUM(H925:H927)</f>
        <v>13351</v>
      </c>
    </row>
    <row r="925" spans="2:8" ht="48" thickBot="1" x14ac:dyDescent="0.25">
      <c r="B925" s="5" t="s">
        <v>54</v>
      </c>
      <c r="C925" s="28" t="s">
        <v>162</v>
      </c>
      <c r="D925" s="7" t="s">
        <v>73</v>
      </c>
      <c r="E925" s="7" t="s">
        <v>115</v>
      </c>
      <c r="F925" s="3" t="s">
        <v>695</v>
      </c>
      <c r="G925" s="3">
        <v>111</v>
      </c>
      <c r="H925" s="3">
        <v>10140</v>
      </c>
    </row>
    <row r="926" spans="2:8" ht="63.75" thickBot="1" x14ac:dyDescent="0.25">
      <c r="B926" s="38" t="s">
        <v>10</v>
      </c>
      <c r="C926" s="28" t="s">
        <v>162</v>
      </c>
      <c r="D926" s="7" t="s">
        <v>73</v>
      </c>
      <c r="E926" s="7" t="s">
        <v>115</v>
      </c>
      <c r="F926" s="3" t="s">
        <v>695</v>
      </c>
      <c r="G926" s="3">
        <v>119</v>
      </c>
      <c r="H926" s="3">
        <v>3061</v>
      </c>
    </row>
    <row r="927" spans="2:8" ht="32.25" thickBot="1" x14ac:dyDescent="0.25">
      <c r="B927" s="38" t="s">
        <v>13</v>
      </c>
      <c r="C927" s="28" t="s">
        <v>162</v>
      </c>
      <c r="D927" s="7" t="s">
        <v>73</v>
      </c>
      <c r="E927" s="7" t="s">
        <v>115</v>
      </c>
      <c r="F927" s="3" t="s">
        <v>695</v>
      </c>
      <c r="G927" s="3">
        <v>244</v>
      </c>
      <c r="H927" s="3">
        <v>150</v>
      </c>
    </row>
    <row r="928" spans="2:8" ht="79.5" thickBot="1" x14ac:dyDescent="0.25">
      <c r="B928" s="239" t="s">
        <v>529</v>
      </c>
      <c r="C928" s="167" t="s">
        <v>162</v>
      </c>
      <c r="D928" s="144" t="s">
        <v>73</v>
      </c>
      <c r="E928" s="144" t="s">
        <v>115</v>
      </c>
      <c r="F928" s="153" t="s">
        <v>697</v>
      </c>
      <c r="G928" s="143"/>
      <c r="H928" s="143">
        <f>SUM(H929:H930)</f>
        <v>1718.6399999999999</v>
      </c>
    </row>
    <row r="929" spans="2:8" ht="48" thickBot="1" x14ac:dyDescent="0.25">
      <c r="B929" s="38" t="s">
        <v>226</v>
      </c>
      <c r="C929" s="28" t="s">
        <v>162</v>
      </c>
      <c r="D929" s="7" t="s">
        <v>73</v>
      </c>
      <c r="E929" s="7" t="s">
        <v>115</v>
      </c>
      <c r="F929" s="156" t="s">
        <v>697</v>
      </c>
      <c r="G929" s="3">
        <v>111</v>
      </c>
      <c r="H929" s="3">
        <v>1320</v>
      </c>
    </row>
    <row r="930" spans="2:8" ht="63.75" thickBot="1" x14ac:dyDescent="0.25">
      <c r="B930" s="38" t="s">
        <v>10</v>
      </c>
      <c r="C930" s="28" t="s">
        <v>162</v>
      </c>
      <c r="D930" s="7" t="s">
        <v>73</v>
      </c>
      <c r="E930" s="7" t="s">
        <v>115</v>
      </c>
      <c r="F930" s="156" t="s">
        <v>697</v>
      </c>
      <c r="G930" s="3">
        <v>119</v>
      </c>
      <c r="H930" s="3">
        <v>398.64</v>
      </c>
    </row>
    <row r="931" spans="2:8" ht="79.5" thickBot="1" x14ac:dyDescent="0.25">
      <c r="B931" s="133" t="s">
        <v>531</v>
      </c>
      <c r="C931" s="240" t="s">
        <v>162</v>
      </c>
      <c r="D931" s="240" t="s">
        <v>73</v>
      </c>
      <c r="E931" s="240" t="s">
        <v>115</v>
      </c>
      <c r="F931" s="153" t="s">
        <v>700</v>
      </c>
      <c r="G931" s="241"/>
      <c r="H931" s="241">
        <v>634.197</v>
      </c>
    </row>
    <row r="932" spans="2:8" ht="32.25" thickBot="1" x14ac:dyDescent="0.25">
      <c r="B932" s="38" t="s">
        <v>13</v>
      </c>
      <c r="C932" s="28" t="s">
        <v>162</v>
      </c>
      <c r="D932" s="7" t="s">
        <v>73</v>
      </c>
      <c r="E932" s="7" t="s">
        <v>115</v>
      </c>
      <c r="F932" s="156" t="s">
        <v>700</v>
      </c>
      <c r="G932" s="3">
        <v>244</v>
      </c>
      <c r="H932" s="242">
        <v>634.197</v>
      </c>
    </row>
    <row r="933" spans="2:8" ht="32.25" thickBot="1" x14ac:dyDescent="0.25">
      <c r="B933" s="269" t="s">
        <v>597</v>
      </c>
      <c r="C933" s="240" t="s">
        <v>162</v>
      </c>
      <c r="D933" s="130" t="s">
        <v>73</v>
      </c>
      <c r="E933" s="130" t="s">
        <v>109</v>
      </c>
      <c r="F933" s="185"/>
      <c r="G933" s="135"/>
      <c r="H933" s="241">
        <f>SUM(H934:H935)</f>
        <v>360.7</v>
      </c>
    </row>
    <row r="934" spans="2:8" ht="48" thickBot="1" x14ac:dyDescent="0.25">
      <c r="B934" s="51" t="s">
        <v>28</v>
      </c>
      <c r="C934" s="28" t="s">
        <v>162</v>
      </c>
      <c r="D934" s="7" t="s">
        <v>73</v>
      </c>
      <c r="E934" s="7" t="s">
        <v>109</v>
      </c>
      <c r="F934" s="36">
        <v>1940300593</v>
      </c>
      <c r="G934" s="7" t="s">
        <v>78</v>
      </c>
      <c r="H934" s="242">
        <v>277</v>
      </c>
    </row>
    <row r="935" spans="2:8" ht="63.75" thickBot="1" x14ac:dyDescent="0.25">
      <c r="B935" s="38" t="s">
        <v>10</v>
      </c>
      <c r="C935" s="28" t="s">
        <v>162</v>
      </c>
      <c r="D935" s="7" t="s">
        <v>73</v>
      </c>
      <c r="E935" s="7" t="s">
        <v>109</v>
      </c>
      <c r="F935" s="36">
        <v>1940300593</v>
      </c>
      <c r="G935" s="7" t="s">
        <v>496</v>
      </c>
      <c r="H935" s="242">
        <v>83.7</v>
      </c>
    </row>
    <row r="936" spans="2:8" ht="32.25" thickBot="1" x14ac:dyDescent="0.25">
      <c r="B936" s="23" t="s">
        <v>64</v>
      </c>
      <c r="C936" s="29" t="s">
        <v>176</v>
      </c>
      <c r="D936" s="24" t="s">
        <v>73</v>
      </c>
      <c r="E936" s="24" t="s">
        <v>109</v>
      </c>
      <c r="F936" s="30">
        <v>1930606590</v>
      </c>
      <c r="G936" s="30"/>
      <c r="H936" s="25">
        <f>SUM(H938:H942)</f>
        <v>9316</v>
      </c>
    </row>
    <row r="937" spans="2:8" ht="16.5" thickBot="1" x14ac:dyDescent="0.25">
      <c r="B937" s="168" t="s">
        <v>167</v>
      </c>
      <c r="C937" s="169" t="s">
        <v>166</v>
      </c>
      <c r="D937" s="169" t="s">
        <v>73</v>
      </c>
      <c r="E937" s="169" t="s">
        <v>109</v>
      </c>
      <c r="F937" s="170"/>
      <c r="G937" s="170"/>
      <c r="H937" s="171">
        <f>SUM(H938:H942)</f>
        <v>9316</v>
      </c>
    </row>
    <row r="938" spans="2:8" ht="48" thickBot="1" x14ac:dyDescent="0.25">
      <c r="B938" s="5" t="s">
        <v>54</v>
      </c>
      <c r="C938" s="28" t="s">
        <v>166</v>
      </c>
      <c r="D938" s="7" t="s">
        <v>73</v>
      </c>
      <c r="E938" s="7" t="s">
        <v>109</v>
      </c>
      <c r="F938" s="3">
        <v>1930606590</v>
      </c>
      <c r="G938" s="3">
        <v>111</v>
      </c>
      <c r="H938" s="3">
        <v>6818</v>
      </c>
    </row>
    <row r="939" spans="2:8" ht="63.75" thickBot="1" x14ac:dyDescent="0.25">
      <c r="B939" s="38" t="s">
        <v>10</v>
      </c>
      <c r="C939" s="28" t="s">
        <v>166</v>
      </c>
      <c r="D939" s="7" t="s">
        <v>73</v>
      </c>
      <c r="E939" s="7" t="s">
        <v>109</v>
      </c>
      <c r="F939" s="3">
        <v>1930606590</v>
      </c>
      <c r="G939" s="3">
        <v>119</v>
      </c>
      <c r="H939" s="3">
        <v>2059</v>
      </c>
    </row>
    <row r="940" spans="2:8" ht="32.25" thickBot="1" x14ac:dyDescent="0.25">
      <c r="B940" s="38" t="s">
        <v>13</v>
      </c>
      <c r="C940" s="28" t="s">
        <v>166</v>
      </c>
      <c r="D940" s="7" t="s">
        <v>73</v>
      </c>
      <c r="E940" s="7" t="s">
        <v>109</v>
      </c>
      <c r="F940" s="3">
        <v>1930606590</v>
      </c>
      <c r="G940" s="3">
        <v>244</v>
      </c>
      <c r="H940" s="3">
        <v>161</v>
      </c>
    </row>
    <row r="941" spans="2:8" ht="16.5" thickBot="1" x14ac:dyDescent="0.25">
      <c r="B941" s="38" t="s">
        <v>526</v>
      </c>
      <c r="C941" s="28" t="s">
        <v>166</v>
      </c>
      <c r="D941" s="7" t="s">
        <v>73</v>
      </c>
      <c r="E941" s="7" t="s">
        <v>109</v>
      </c>
      <c r="F941" s="3">
        <v>1930606590</v>
      </c>
      <c r="G941" s="3">
        <v>247</v>
      </c>
      <c r="H941" s="3">
        <v>278</v>
      </c>
    </row>
    <row r="942" spans="2:8" ht="16.5" thickBot="1" x14ac:dyDescent="0.25">
      <c r="B942" s="117" t="s">
        <v>46</v>
      </c>
      <c r="C942" s="28" t="s">
        <v>166</v>
      </c>
      <c r="D942" s="7" t="s">
        <v>73</v>
      </c>
      <c r="E942" s="7" t="s">
        <v>109</v>
      </c>
      <c r="F942" s="3">
        <v>1930606590</v>
      </c>
      <c r="G942" s="3">
        <v>850</v>
      </c>
      <c r="H942" s="3"/>
    </row>
    <row r="943" spans="2:8" ht="16.5" thickBot="1" x14ac:dyDescent="0.25">
      <c r="B943" s="101" t="s">
        <v>27</v>
      </c>
      <c r="C943" s="104">
        <v>101</v>
      </c>
      <c r="D943" s="102" t="s">
        <v>73</v>
      </c>
      <c r="E943" s="102" t="s">
        <v>110</v>
      </c>
      <c r="F943" s="110"/>
      <c r="G943" s="110"/>
      <c r="H943" s="104">
        <f>SUM(H945:H950)</f>
        <v>8935</v>
      </c>
    </row>
    <row r="944" spans="2:8" ht="16.5" thickBot="1" x14ac:dyDescent="0.25">
      <c r="B944" s="101" t="s">
        <v>169</v>
      </c>
      <c r="C944" s="104">
        <v>101</v>
      </c>
      <c r="D944" s="102" t="s">
        <v>73</v>
      </c>
      <c r="E944" s="102" t="s">
        <v>110</v>
      </c>
      <c r="F944" s="104">
        <v>1921110590</v>
      </c>
      <c r="G944" s="110"/>
      <c r="H944" s="104">
        <f>SUM(H945:H950)</f>
        <v>8935</v>
      </c>
    </row>
    <row r="945" spans="2:8" ht="48" thickBot="1" x14ac:dyDescent="0.25">
      <c r="B945" s="5" t="s">
        <v>54</v>
      </c>
      <c r="C945" s="3">
        <v>101</v>
      </c>
      <c r="D945" s="7" t="s">
        <v>73</v>
      </c>
      <c r="E945" s="7" t="s">
        <v>110</v>
      </c>
      <c r="F945" s="3">
        <v>1921110590</v>
      </c>
      <c r="G945" s="3">
        <v>111</v>
      </c>
      <c r="H945" s="3">
        <v>6200</v>
      </c>
    </row>
    <row r="946" spans="2:8" ht="32.25" thickBot="1" x14ac:dyDescent="0.25">
      <c r="B946" s="5" t="s">
        <v>45</v>
      </c>
      <c r="C946" s="3">
        <v>101</v>
      </c>
      <c r="D946" s="7" t="s">
        <v>73</v>
      </c>
      <c r="E946" s="7" t="s">
        <v>110</v>
      </c>
      <c r="F946" s="3">
        <v>1921110590</v>
      </c>
      <c r="G946" s="3">
        <v>112</v>
      </c>
      <c r="H946" s="3">
        <v>33</v>
      </c>
    </row>
    <row r="947" spans="2:8" ht="63.75" thickBot="1" x14ac:dyDescent="0.25">
      <c r="B947" s="38" t="s">
        <v>10</v>
      </c>
      <c r="C947" s="3">
        <v>101</v>
      </c>
      <c r="D947" s="7" t="s">
        <v>73</v>
      </c>
      <c r="E947" s="7" t="s">
        <v>110</v>
      </c>
      <c r="F947" s="3">
        <v>1921110590</v>
      </c>
      <c r="G947" s="3">
        <v>119</v>
      </c>
      <c r="H947" s="3">
        <v>1872</v>
      </c>
    </row>
    <row r="948" spans="2:8" ht="32.25" thickBot="1" x14ac:dyDescent="0.25">
      <c r="B948" s="38" t="s">
        <v>13</v>
      </c>
      <c r="C948" s="3">
        <v>101</v>
      </c>
      <c r="D948" s="7" t="s">
        <v>73</v>
      </c>
      <c r="E948" s="7" t="s">
        <v>110</v>
      </c>
      <c r="F948" s="3">
        <v>1921110590</v>
      </c>
      <c r="G948" s="3">
        <v>244</v>
      </c>
      <c r="H948" s="3">
        <v>197</v>
      </c>
    </row>
    <row r="949" spans="2:8" ht="16.5" thickBot="1" x14ac:dyDescent="0.25">
      <c r="B949" s="38" t="s">
        <v>526</v>
      </c>
      <c r="C949" s="3">
        <v>101</v>
      </c>
      <c r="D949" s="7" t="s">
        <v>73</v>
      </c>
      <c r="E949" s="7" t="s">
        <v>110</v>
      </c>
      <c r="F949" s="3">
        <v>1921110590</v>
      </c>
      <c r="G949" s="3">
        <v>247</v>
      </c>
      <c r="H949" s="3">
        <v>630</v>
      </c>
    </row>
    <row r="950" spans="2:8" ht="16.5" thickBot="1" x14ac:dyDescent="0.25">
      <c r="B950" s="117" t="s">
        <v>46</v>
      </c>
      <c r="C950" s="28" t="s">
        <v>168</v>
      </c>
      <c r="D950" s="7" t="s">
        <v>73</v>
      </c>
      <c r="E950" s="7" t="s">
        <v>110</v>
      </c>
      <c r="F950" s="3">
        <v>1921110590</v>
      </c>
      <c r="G950" s="3">
        <v>850</v>
      </c>
      <c r="H950" s="3">
        <v>3</v>
      </c>
    </row>
    <row r="951" spans="2:8" ht="16.5" thickBot="1" x14ac:dyDescent="0.25">
      <c r="B951" s="101" t="s">
        <v>59</v>
      </c>
      <c r="C951" s="106" t="s">
        <v>176</v>
      </c>
      <c r="D951" s="102" t="s">
        <v>170</v>
      </c>
      <c r="E951" s="102"/>
      <c r="F951" s="103"/>
      <c r="G951" s="103"/>
      <c r="H951" s="104">
        <f>SUM(H952+H960+H968)</f>
        <v>42630.283519999997</v>
      </c>
    </row>
    <row r="952" spans="2:8" ht="16.5" thickBot="1" x14ac:dyDescent="0.25">
      <c r="B952" s="101" t="s">
        <v>252</v>
      </c>
      <c r="C952" s="106" t="s">
        <v>171</v>
      </c>
      <c r="D952" s="102" t="s">
        <v>170</v>
      </c>
      <c r="E952" s="102" t="s">
        <v>74</v>
      </c>
      <c r="F952" s="103"/>
      <c r="G952" s="103"/>
      <c r="H952" s="104">
        <f>SUM(H953+H955+H956+H957+H958+H959)</f>
        <v>22506.1</v>
      </c>
    </row>
    <row r="953" spans="2:8" ht="48" hidden="1" thickBot="1" x14ac:dyDescent="0.25">
      <c r="B953" s="129" t="s">
        <v>575</v>
      </c>
      <c r="C953" s="240" t="s">
        <v>171</v>
      </c>
      <c r="D953" s="130" t="s">
        <v>170</v>
      </c>
      <c r="E953" s="130" t="s">
        <v>74</v>
      </c>
      <c r="F953" s="185" t="s">
        <v>574</v>
      </c>
      <c r="G953" s="143"/>
      <c r="H953" s="135"/>
    </row>
    <row r="954" spans="2:8" ht="32.25" hidden="1" thickBot="1" x14ac:dyDescent="0.25">
      <c r="B954" s="38" t="s">
        <v>13</v>
      </c>
      <c r="C954" s="28" t="s">
        <v>171</v>
      </c>
      <c r="D954" s="19" t="s">
        <v>170</v>
      </c>
      <c r="E954" s="19" t="s">
        <v>74</v>
      </c>
      <c r="F954" s="156" t="s">
        <v>574</v>
      </c>
      <c r="G954" s="20">
        <v>244</v>
      </c>
      <c r="H954" s="20"/>
    </row>
    <row r="955" spans="2:8" ht="48" thickBot="1" x14ac:dyDescent="0.25">
      <c r="B955" s="5" t="s">
        <v>28</v>
      </c>
      <c r="C955" s="28" t="s">
        <v>171</v>
      </c>
      <c r="D955" s="7" t="s">
        <v>170</v>
      </c>
      <c r="E955" s="7" t="s">
        <v>74</v>
      </c>
      <c r="F955" s="3">
        <v>2020100590</v>
      </c>
      <c r="G955" s="3">
        <v>111</v>
      </c>
      <c r="H955" s="3">
        <v>16329</v>
      </c>
    </row>
    <row r="956" spans="2:8" ht="63.75" thickBot="1" x14ac:dyDescent="0.25">
      <c r="B956" s="38" t="s">
        <v>10</v>
      </c>
      <c r="C956" s="28" t="s">
        <v>171</v>
      </c>
      <c r="D956" s="7" t="s">
        <v>170</v>
      </c>
      <c r="E956" s="7" t="s">
        <v>74</v>
      </c>
      <c r="F956" s="3">
        <v>2020100590</v>
      </c>
      <c r="G956" s="3">
        <v>119</v>
      </c>
      <c r="H956" s="3">
        <v>4932</v>
      </c>
    </row>
    <row r="957" spans="2:8" ht="32.25" thickBot="1" x14ac:dyDescent="0.25">
      <c r="B957" s="38" t="s">
        <v>13</v>
      </c>
      <c r="C957" s="28" t="s">
        <v>171</v>
      </c>
      <c r="D957" s="7" t="s">
        <v>170</v>
      </c>
      <c r="E957" s="7" t="s">
        <v>74</v>
      </c>
      <c r="F957" s="3">
        <v>2020100590</v>
      </c>
      <c r="G957" s="3">
        <v>244</v>
      </c>
      <c r="H957" s="3">
        <v>1028.0999999999999</v>
      </c>
    </row>
    <row r="958" spans="2:8" ht="16.5" thickBot="1" x14ac:dyDescent="0.25">
      <c r="B958" s="38" t="s">
        <v>526</v>
      </c>
      <c r="C958" s="28" t="s">
        <v>171</v>
      </c>
      <c r="D958" s="7" t="s">
        <v>170</v>
      </c>
      <c r="E958" s="7" t="s">
        <v>74</v>
      </c>
      <c r="F958" s="3">
        <v>2020100590</v>
      </c>
      <c r="G958" s="3">
        <v>247</v>
      </c>
      <c r="H958" s="3">
        <v>217</v>
      </c>
    </row>
    <row r="959" spans="2:8" ht="16.5" thickBot="1" x14ac:dyDescent="0.25">
      <c r="B959" s="117" t="s">
        <v>46</v>
      </c>
      <c r="C959" s="28" t="s">
        <v>171</v>
      </c>
      <c r="D959" s="7" t="s">
        <v>170</v>
      </c>
      <c r="E959" s="7" t="s">
        <v>74</v>
      </c>
      <c r="F959" s="3">
        <v>2020100590</v>
      </c>
      <c r="G959" s="3">
        <v>850</v>
      </c>
      <c r="H959" s="3"/>
    </row>
    <row r="960" spans="2:8" ht="16.5" customHeight="1" thickBot="1" x14ac:dyDescent="0.25">
      <c r="B960" s="101" t="s">
        <v>172</v>
      </c>
      <c r="C960" s="106" t="s">
        <v>173</v>
      </c>
      <c r="D960" s="102" t="s">
        <v>170</v>
      </c>
      <c r="E960" s="102" t="s">
        <v>74</v>
      </c>
      <c r="F960" s="103"/>
      <c r="G960" s="103"/>
      <c r="H960" s="104">
        <f>SUM(H961+H963+H964+H965+H966+H967)</f>
        <v>14766.08352</v>
      </c>
    </row>
    <row r="961" spans="2:8" ht="31.5" customHeight="1" thickBot="1" x14ac:dyDescent="0.25">
      <c r="B961" s="129" t="s">
        <v>570</v>
      </c>
      <c r="C961" s="240" t="s">
        <v>173</v>
      </c>
      <c r="D961" s="130" t="s">
        <v>170</v>
      </c>
      <c r="E961" s="130" t="s">
        <v>74</v>
      </c>
      <c r="F961" s="135" t="s">
        <v>696</v>
      </c>
      <c r="G961" s="143"/>
      <c r="H961" s="135">
        <v>239.48352</v>
      </c>
    </row>
    <row r="962" spans="2:8" ht="28.5" customHeight="1" thickBot="1" x14ac:dyDescent="0.25">
      <c r="B962" s="38" t="s">
        <v>13</v>
      </c>
      <c r="C962" s="28" t="s">
        <v>173</v>
      </c>
      <c r="D962" s="7" t="s">
        <v>170</v>
      </c>
      <c r="E962" s="7" t="s">
        <v>74</v>
      </c>
      <c r="F962" s="20" t="s">
        <v>696</v>
      </c>
      <c r="G962" s="20">
        <v>244</v>
      </c>
      <c r="H962" s="20">
        <v>239.48352</v>
      </c>
    </row>
    <row r="963" spans="2:8" ht="48" thickBot="1" x14ac:dyDescent="0.25">
      <c r="B963" s="5" t="s">
        <v>28</v>
      </c>
      <c r="C963" s="28" t="s">
        <v>173</v>
      </c>
      <c r="D963" s="7" t="s">
        <v>170</v>
      </c>
      <c r="E963" s="7" t="s">
        <v>74</v>
      </c>
      <c r="F963" s="3">
        <v>2020500590</v>
      </c>
      <c r="G963" s="3">
        <v>111</v>
      </c>
      <c r="H963" s="3">
        <v>10705</v>
      </c>
    </row>
    <row r="964" spans="2:8" ht="63.75" thickBot="1" x14ac:dyDescent="0.25">
      <c r="B964" s="38" t="s">
        <v>10</v>
      </c>
      <c r="C964" s="28" t="s">
        <v>173</v>
      </c>
      <c r="D964" s="7" t="s">
        <v>170</v>
      </c>
      <c r="E964" s="7" t="s">
        <v>74</v>
      </c>
      <c r="F964" s="3">
        <v>2020500590</v>
      </c>
      <c r="G964" s="3">
        <v>119</v>
      </c>
      <c r="H964" s="3">
        <v>3233</v>
      </c>
    </row>
    <row r="965" spans="2:8" ht="32.25" thickBot="1" x14ac:dyDescent="0.25">
      <c r="B965" s="38" t="s">
        <v>13</v>
      </c>
      <c r="C965" s="28" t="s">
        <v>173</v>
      </c>
      <c r="D965" s="7" t="s">
        <v>170</v>
      </c>
      <c r="E965" s="7" t="s">
        <v>74</v>
      </c>
      <c r="F965" s="3">
        <v>2020500590</v>
      </c>
      <c r="G965" s="3">
        <v>244</v>
      </c>
      <c r="H965" s="3">
        <v>278.60000000000002</v>
      </c>
    </row>
    <row r="966" spans="2:8" ht="16.5" thickBot="1" x14ac:dyDescent="0.25">
      <c r="B966" s="38" t="s">
        <v>526</v>
      </c>
      <c r="C966" s="28" t="s">
        <v>173</v>
      </c>
      <c r="D966" s="7" t="s">
        <v>170</v>
      </c>
      <c r="E966" s="7" t="s">
        <v>74</v>
      </c>
      <c r="F966" s="3">
        <v>2020500590</v>
      </c>
      <c r="G966" s="3">
        <v>247</v>
      </c>
      <c r="H966" s="3">
        <v>300</v>
      </c>
    </row>
    <row r="967" spans="2:8" ht="16.5" thickBot="1" x14ac:dyDescent="0.25">
      <c r="B967" s="117" t="s">
        <v>46</v>
      </c>
      <c r="C967" s="28" t="s">
        <v>173</v>
      </c>
      <c r="D967" s="7" t="s">
        <v>170</v>
      </c>
      <c r="E967" s="7" t="s">
        <v>74</v>
      </c>
      <c r="F967" s="3">
        <v>2020500590</v>
      </c>
      <c r="G967" s="3">
        <v>850</v>
      </c>
      <c r="H967" s="3">
        <v>10</v>
      </c>
    </row>
    <row r="968" spans="2:8" ht="16.5" thickBot="1" x14ac:dyDescent="0.25">
      <c r="B968" s="111" t="s">
        <v>174</v>
      </c>
      <c r="C968" s="106" t="s">
        <v>175</v>
      </c>
      <c r="D968" s="102" t="s">
        <v>170</v>
      </c>
      <c r="E968" s="102" t="s">
        <v>71</v>
      </c>
      <c r="F968" s="103"/>
      <c r="G968" s="103"/>
      <c r="H968" s="104">
        <f>SUM(H969:H973)</f>
        <v>5358.1</v>
      </c>
    </row>
    <row r="969" spans="2:8" ht="48" thickBot="1" x14ac:dyDescent="0.25">
      <c r="B969" s="5" t="s">
        <v>28</v>
      </c>
      <c r="C969" s="28" t="s">
        <v>175</v>
      </c>
      <c r="D969" s="7" t="s">
        <v>170</v>
      </c>
      <c r="E969" s="7" t="s">
        <v>71</v>
      </c>
      <c r="F969" s="3">
        <v>2030120000</v>
      </c>
      <c r="G969" s="3">
        <v>111</v>
      </c>
      <c r="H969" s="3">
        <v>4000</v>
      </c>
    </row>
    <row r="970" spans="2:8" ht="32.25" thickBot="1" x14ac:dyDescent="0.25">
      <c r="B970" s="5" t="s">
        <v>45</v>
      </c>
      <c r="C970" s="28" t="s">
        <v>175</v>
      </c>
      <c r="D970" s="7" t="s">
        <v>170</v>
      </c>
      <c r="E970" s="7" t="s">
        <v>71</v>
      </c>
      <c r="F970" s="3">
        <v>2030120000</v>
      </c>
      <c r="G970" s="3">
        <v>112</v>
      </c>
      <c r="H970" s="3">
        <v>29</v>
      </c>
    </row>
    <row r="971" spans="2:8" ht="63.75" thickBot="1" x14ac:dyDescent="0.25">
      <c r="B971" s="38" t="s">
        <v>10</v>
      </c>
      <c r="C971" s="28" t="s">
        <v>175</v>
      </c>
      <c r="D971" s="7" t="s">
        <v>170</v>
      </c>
      <c r="E971" s="7" t="s">
        <v>71</v>
      </c>
      <c r="F971" s="3">
        <v>2030120000</v>
      </c>
      <c r="G971" s="3">
        <v>119</v>
      </c>
      <c r="H971" s="3">
        <v>1208</v>
      </c>
    </row>
    <row r="972" spans="2:8" ht="32.25" thickBot="1" x14ac:dyDescent="0.25">
      <c r="B972" s="38" t="s">
        <v>13</v>
      </c>
      <c r="C972" s="28" t="s">
        <v>175</v>
      </c>
      <c r="D972" s="7" t="s">
        <v>170</v>
      </c>
      <c r="E972" s="7" t="s">
        <v>71</v>
      </c>
      <c r="F972" s="3">
        <v>2030120000</v>
      </c>
      <c r="G972" s="3">
        <v>244</v>
      </c>
      <c r="H972" s="3">
        <v>121.1</v>
      </c>
    </row>
    <row r="973" spans="2:8" ht="16.5" thickBot="1" x14ac:dyDescent="0.25">
      <c r="B973" s="117" t="s">
        <v>46</v>
      </c>
      <c r="C973" s="28" t="s">
        <v>175</v>
      </c>
      <c r="D973" s="7" t="s">
        <v>170</v>
      </c>
      <c r="E973" s="7" t="s">
        <v>71</v>
      </c>
      <c r="F973" s="3">
        <v>2030120000</v>
      </c>
      <c r="G973" s="3">
        <v>850</v>
      </c>
      <c r="H973" s="3"/>
    </row>
    <row r="974" spans="2:8" ht="27.75" customHeight="1" thickBot="1" x14ac:dyDescent="0.25">
      <c r="B974" s="133" t="s">
        <v>579</v>
      </c>
      <c r="C974" s="261"/>
      <c r="D974" s="262" t="s">
        <v>417</v>
      </c>
      <c r="E974" s="262" t="s">
        <v>109</v>
      </c>
      <c r="F974" s="261"/>
      <c r="G974" s="261"/>
      <c r="H974" s="263">
        <f>SUM(H975+H982)</f>
        <v>24677</v>
      </c>
    </row>
    <row r="975" spans="2:8" ht="32.25" thickBot="1" x14ac:dyDescent="0.25">
      <c r="B975" s="168" t="s">
        <v>161</v>
      </c>
      <c r="C975" s="169" t="s">
        <v>163</v>
      </c>
      <c r="D975" s="169" t="s">
        <v>417</v>
      </c>
      <c r="E975" s="169" t="s">
        <v>109</v>
      </c>
      <c r="F975" s="170"/>
      <c r="G975" s="170"/>
      <c r="H975" s="171">
        <f>SUM(H976:H981)</f>
        <v>15736</v>
      </c>
    </row>
    <row r="976" spans="2:8" ht="48" thickBot="1" x14ac:dyDescent="0.25">
      <c r="B976" s="5" t="s">
        <v>54</v>
      </c>
      <c r="C976" s="28" t="s">
        <v>163</v>
      </c>
      <c r="D976" s="7" t="s">
        <v>417</v>
      </c>
      <c r="E976" s="7" t="s">
        <v>109</v>
      </c>
      <c r="F976" s="3">
        <v>2440200590</v>
      </c>
      <c r="G976" s="3">
        <v>111</v>
      </c>
      <c r="H976" s="3">
        <v>11600</v>
      </c>
    </row>
    <row r="977" spans="2:8" ht="32.25" thickBot="1" x14ac:dyDescent="0.25">
      <c r="B977" s="5" t="s">
        <v>45</v>
      </c>
      <c r="C977" s="28" t="s">
        <v>163</v>
      </c>
      <c r="D977" s="7" t="s">
        <v>417</v>
      </c>
      <c r="E977" s="7" t="s">
        <v>109</v>
      </c>
      <c r="F977" s="3">
        <v>2440200590</v>
      </c>
      <c r="G977" s="3">
        <v>112</v>
      </c>
      <c r="H977" s="3">
        <v>106</v>
      </c>
    </row>
    <row r="978" spans="2:8" ht="63.75" thickBot="1" x14ac:dyDescent="0.25">
      <c r="B978" s="38" t="s">
        <v>10</v>
      </c>
      <c r="C978" s="28" t="s">
        <v>163</v>
      </c>
      <c r="D978" s="7" t="s">
        <v>417</v>
      </c>
      <c r="E978" s="7" t="s">
        <v>109</v>
      </c>
      <c r="F978" s="3">
        <v>2440200590</v>
      </c>
      <c r="G978" s="3">
        <v>119</v>
      </c>
      <c r="H978" s="3">
        <v>3503</v>
      </c>
    </row>
    <row r="979" spans="2:8" ht="32.25" thickBot="1" x14ac:dyDescent="0.25">
      <c r="B979" s="38" t="s">
        <v>13</v>
      </c>
      <c r="C979" s="28" t="s">
        <v>163</v>
      </c>
      <c r="D979" s="7" t="s">
        <v>417</v>
      </c>
      <c r="E979" s="7" t="s">
        <v>109</v>
      </c>
      <c r="F979" s="3">
        <v>2440200590</v>
      </c>
      <c r="G979" s="3">
        <v>244</v>
      </c>
      <c r="H979" s="3">
        <v>166</v>
      </c>
    </row>
    <row r="980" spans="2:8" ht="16.5" thickBot="1" x14ac:dyDescent="0.25">
      <c r="B980" s="38" t="s">
        <v>526</v>
      </c>
      <c r="C980" s="28" t="s">
        <v>163</v>
      </c>
      <c r="D980" s="7" t="s">
        <v>417</v>
      </c>
      <c r="E980" s="7" t="s">
        <v>109</v>
      </c>
      <c r="F980" s="3">
        <v>2440200590</v>
      </c>
      <c r="G980" s="3">
        <v>247</v>
      </c>
      <c r="H980" s="3">
        <v>330</v>
      </c>
    </row>
    <row r="981" spans="2:8" ht="16.5" thickBot="1" x14ac:dyDescent="0.25">
      <c r="B981" s="117" t="s">
        <v>46</v>
      </c>
      <c r="C981" s="28" t="s">
        <v>163</v>
      </c>
      <c r="D981" s="7" t="s">
        <v>417</v>
      </c>
      <c r="E981" s="7" t="s">
        <v>109</v>
      </c>
      <c r="F981" s="3">
        <v>2440200590</v>
      </c>
      <c r="G981" s="3">
        <v>850</v>
      </c>
      <c r="H981" s="3">
        <v>31</v>
      </c>
    </row>
    <row r="982" spans="2:8" ht="16.5" thickBot="1" x14ac:dyDescent="0.25">
      <c r="B982" s="168" t="s">
        <v>165</v>
      </c>
      <c r="C982" s="169" t="s">
        <v>164</v>
      </c>
      <c r="D982" s="169" t="s">
        <v>417</v>
      </c>
      <c r="E982" s="169" t="s">
        <v>109</v>
      </c>
      <c r="F982" s="170"/>
      <c r="G982" s="170"/>
      <c r="H982" s="172">
        <f>SUM(H983:H987)</f>
        <v>8941</v>
      </c>
    </row>
    <row r="983" spans="2:8" ht="48" thickBot="1" x14ac:dyDescent="0.25">
      <c r="B983" s="5" t="s">
        <v>54</v>
      </c>
      <c r="C983" s="28" t="s">
        <v>164</v>
      </c>
      <c r="D983" s="7" t="s">
        <v>417</v>
      </c>
      <c r="E983" s="7" t="s">
        <v>109</v>
      </c>
      <c r="F983" s="3">
        <v>2440200590</v>
      </c>
      <c r="G983" s="3">
        <v>111</v>
      </c>
      <c r="H983" s="3">
        <v>6500</v>
      </c>
    </row>
    <row r="984" spans="2:8" ht="63.75" thickBot="1" x14ac:dyDescent="0.25">
      <c r="B984" s="38" t="s">
        <v>10</v>
      </c>
      <c r="C984" s="28" t="s">
        <v>164</v>
      </c>
      <c r="D984" s="7" t="s">
        <v>417</v>
      </c>
      <c r="E984" s="7" t="s">
        <v>109</v>
      </c>
      <c r="F984" s="3">
        <v>2440200590</v>
      </c>
      <c r="G984" s="3">
        <v>119</v>
      </c>
      <c r="H984" s="3">
        <v>1963</v>
      </c>
    </row>
    <row r="985" spans="2:8" ht="32.25" thickBot="1" x14ac:dyDescent="0.25">
      <c r="B985" s="38" t="s">
        <v>13</v>
      </c>
      <c r="C985" s="28" t="s">
        <v>164</v>
      </c>
      <c r="D985" s="7" t="s">
        <v>417</v>
      </c>
      <c r="E985" s="7" t="s">
        <v>109</v>
      </c>
      <c r="F985" s="3">
        <v>2440200590</v>
      </c>
      <c r="G985" s="3">
        <v>244</v>
      </c>
      <c r="H985" s="3">
        <v>96</v>
      </c>
    </row>
    <row r="986" spans="2:8" ht="16.5" thickBot="1" x14ac:dyDescent="0.25">
      <c r="B986" s="38" t="s">
        <v>526</v>
      </c>
      <c r="C986" s="28" t="s">
        <v>164</v>
      </c>
      <c r="D986" s="7" t="s">
        <v>417</v>
      </c>
      <c r="E986" s="7" t="s">
        <v>109</v>
      </c>
      <c r="F986" s="3">
        <v>2440200590</v>
      </c>
      <c r="G986" s="3">
        <v>247</v>
      </c>
      <c r="H986" s="3">
        <v>370</v>
      </c>
    </row>
    <row r="987" spans="2:8" ht="16.5" thickBot="1" x14ac:dyDescent="0.25">
      <c r="B987" s="117" t="s">
        <v>46</v>
      </c>
      <c r="C987" s="28" t="s">
        <v>164</v>
      </c>
      <c r="D987" s="7" t="s">
        <v>417</v>
      </c>
      <c r="E987" s="7" t="s">
        <v>109</v>
      </c>
      <c r="F987" s="3">
        <v>2440200590</v>
      </c>
      <c r="G987" s="3">
        <v>850</v>
      </c>
      <c r="H987" s="3">
        <v>12</v>
      </c>
    </row>
    <row r="988" spans="2:8" ht="16.5" thickBot="1" x14ac:dyDescent="0.25">
      <c r="B988" s="129" t="s">
        <v>65</v>
      </c>
      <c r="C988" s="131"/>
      <c r="D988" s="131"/>
      <c r="E988" s="131"/>
      <c r="F988" s="135"/>
      <c r="G988" s="131"/>
      <c r="H988" s="259">
        <f>SUM(H14+H123+H129+H136+H143+H951+H974)</f>
        <v>932671.77633000002</v>
      </c>
    </row>
  </sheetData>
  <mergeCells count="13">
    <mergeCell ref="B7:G7"/>
    <mergeCell ref="B8:H8"/>
    <mergeCell ref="B2:H2"/>
    <mergeCell ref="B3:H3"/>
    <mergeCell ref="B4:H4"/>
    <mergeCell ref="B5:H5"/>
    <mergeCell ref="G11:G12"/>
    <mergeCell ref="H11:H12"/>
    <mergeCell ref="B11:B12"/>
    <mergeCell ref="C11:C12"/>
    <mergeCell ref="D11:D12"/>
    <mergeCell ref="E11:E12"/>
    <mergeCell ref="F11:F12"/>
  </mergeCells>
  <pageMargins left="0.31496062992125984" right="0.11811023622047245" top="0.55118110236220474" bottom="0" header="0.31496062992125984" footer="0.31496062992125984"/>
  <pageSetup paperSize="9" scale="96" fitToHeight="0" orientation="portrait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I986"/>
  <sheetViews>
    <sheetView topLeftCell="A285" workbookViewId="0">
      <selection activeCell="B16" sqref="B16"/>
    </sheetView>
  </sheetViews>
  <sheetFormatPr defaultRowHeight="12.75" x14ac:dyDescent="0.2"/>
  <cols>
    <col min="2" max="2" width="44.5703125" customWidth="1"/>
    <col min="3" max="3" width="7.42578125" customWidth="1"/>
    <col min="4" max="4" width="7.28515625" customWidth="1"/>
    <col min="5" max="5" width="7" customWidth="1"/>
    <col min="6" max="6" width="14.5703125" customWidth="1"/>
    <col min="7" max="7" width="8.140625" customWidth="1"/>
    <col min="8" max="8" width="15.42578125" customWidth="1"/>
    <col min="9" max="9" width="17.28515625" customWidth="1"/>
    <col min="10" max="10" width="15.140625" customWidth="1"/>
    <col min="13" max="13" width="10.42578125" bestFit="1" customWidth="1"/>
  </cols>
  <sheetData>
    <row r="1" spans="2:9" ht="18.75" x14ac:dyDescent="0.2">
      <c r="B1" s="335" t="s">
        <v>543</v>
      </c>
      <c r="C1" s="335"/>
      <c r="D1" s="335"/>
      <c r="E1" s="335"/>
      <c r="F1" s="335"/>
      <c r="G1" s="335"/>
      <c r="H1" s="335"/>
      <c r="I1" s="335"/>
    </row>
    <row r="2" spans="2:9" ht="15.75" x14ac:dyDescent="0.2">
      <c r="B2" s="336" t="s">
        <v>177</v>
      </c>
      <c r="C2" s="336"/>
      <c r="D2" s="336"/>
      <c r="E2" s="336"/>
      <c r="F2" s="336"/>
      <c r="G2" s="336"/>
      <c r="H2" s="336"/>
      <c r="I2" s="336"/>
    </row>
    <row r="3" spans="2:9" ht="15.75" x14ac:dyDescent="0.2">
      <c r="B3" s="336" t="s">
        <v>178</v>
      </c>
      <c r="C3" s="336"/>
      <c r="D3" s="336"/>
      <c r="E3" s="336"/>
      <c r="F3" s="336"/>
      <c r="G3" s="336"/>
      <c r="H3" s="336"/>
      <c r="I3" s="336"/>
    </row>
    <row r="4" spans="2:9" ht="15.75" x14ac:dyDescent="0.2">
      <c r="B4" s="336" t="s">
        <v>741</v>
      </c>
      <c r="C4" s="336"/>
      <c r="D4" s="336"/>
      <c r="E4" s="336"/>
      <c r="F4" s="336"/>
      <c r="G4" s="336"/>
      <c r="H4" s="336"/>
      <c r="I4" s="336"/>
    </row>
    <row r="5" spans="2:9" ht="18" x14ac:dyDescent="0.2">
      <c r="B5" s="337" t="s">
        <v>179</v>
      </c>
      <c r="C5" s="337"/>
      <c r="D5" s="337"/>
      <c r="E5" s="337"/>
      <c r="F5" s="337"/>
      <c r="G5" s="337"/>
      <c r="H5" s="337"/>
      <c r="I5" s="337"/>
    </row>
    <row r="6" spans="2:9" ht="42" customHeight="1" x14ac:dyDescent="0.2">
      <c r="B6" s="361" t="s">
        <v>712</v>
      </c>
      <c r="C6" s="361"/>
      <c r="D6" s="361"/>
      <c r="E6" s="361"/>
      <c r="F6" s="361"/>
      <c r="G6" s="361"/>
      <c r="H6" s="361"/>
      <c r="I6" s="361"/>
    </row>
    <row r="7" spans="2:9" ht="15.75" x14ac:dyDescent="0.2">
      <c r="B7" s="285"/>
      <c r="C7" s="285"/>
      <c r="D7" s="285"/>
      <c r="E7" s="285"/>
      <c r="F7" s="285"/>
      <c r="G7" s="285"/>
      <c r="H7" s="285"/>
      <c r="I7" s="285"/>
    </row>
    <row r="8" spans="2:9" ht="15.75" thickBot="1" x14ac:dyDescent="0.3">
      <c r="I8" s="65" t="s">
        <v>259</v>
      </c>
    </row>
    <row r="9" spans="2:9" ht="15.75" customHeight="1" x14ac:dyDescent="0.2">
      <c r="B9" s="358" t="s">
        <v>116</v>
      </c>
      <c r="C9" s="358" t="s">
        <v>0</v>
      </c>
      <c r="D9" s="358" t="s">
        <v>1</v>
      </c>
      <c r="E9" s="358" t="s">
        <v>2</v>
      </c>
      <c r="F9" s="358" t="s">
        <v>3</v>
      </c>
      <c r="G9" s="358" t="s">
        <v>4</v>
      </c>
      <c r="H9" s="358" t="s">
        <v>593</v>
      </c>
      <c r="I9" s="358" t="s">
        <v>707</v>
      </c>
    </row>
    <row r="10" spans="2:9" ht="13.5" thickBot="1" x14ac:dyDescent="0.25">
      <c r="B10" s="360"/>
      <c r="C10" s="359"/>
      <c r="D10" s="359"/>
      <c r="E10" s="359"/>
      <c r="F10" s="359"/>
      <c r="G10" s="359"/>
      <c r="H10" s="359"/>
      <c r="I10" s="359"/>
    </row>
    <row r="11" spans="2:9" ht="16.5" thickBot="1" x14ac:dyDescent="0.25">
      <c r="B11" s="287">
        <v>1</v>
      </c>
      <c r="C11" s="1">
        <v>2</v>
      </c>
      <c r="D11" s="1">
        <v>3</v>
      </c>
      <c r="E11" s="1">
        <v>4</v>
      </c>
      <c r="F11" s="1">
        <v>5</v>
      </c>
      <c r="G11" s="1">
        <v>6</v>
      </c>
      <c r="H11" s="1">
        <v>7</v>
      </c>
      <c r="I11" s="1">
        <v>8</v>
      </c>
    </row>
    <row r="12" spans="2:9" ht="32.25" thickBot="1" x14ac:dyDescent="0.25">
      <c r="B12" s="129" t="s">
        <v>420</v>
      </c>
      <c r="C12" s="130" t="s">
        <v>114</v>
      </c>
      <c r="D12" s="131"/>
      <c r="E12" s="131"/>
      <c r="F12" s="131"/>
      <c r="G12" s="131"/>
      <c r="H12" s="259">
        <f>SUM(H13+H55+H59+H68+H74+H93+H110+H114+H117+H120+H91)</f>
        <v>156695.99297999998</v>
      </c>
      <c r="I12" s="259">
        <f>SUM(I13+I55+I59+I68+I74+I93+I110+I114+I117+I120+I91)</f>
        <v>155355.99297999998</v>
      </c>
    </row>
    <row r="13" spans="2:9" ht="32.25" thickBot="1" x14ac:dyDescent="0.25">
      <c r="B13" s="133" t="s">
        <v>6</v>
      </c>
      <c r="C13" s="130" t="s">
        <v>114</v>
      </c>
      <c r="D13" s="130" t="s">
        <v>74</v>
      </c>
      <c r="E13" s="134"/>
      <c r="F13" s="131"/>
      <c r="G13" s="131"/>
      <c r="H13" s="135">
        <f>SUM(H14+H18+H31+H35+H41+H43)</f>
        <v>36027.5</v>
      </c>
      <c r="I13" s="135">
        <f>SUM(I14+I18+I31+I35+I41+I43)</f>
        <v>36027.5</v>
      </c>
    </row>
    <row r="14" spans="2:9" ht="48" thickBot="1" x14ac:dyDescent="0.25">
      <c r="B14" s="136" t="s">
        <v>7</v>
      </c>
      <c r="C14" s="130" t="s">
        <v>114</v>
      </c>
      <c r="D14" s="130" t="s">
        <v>74</v>
      </c>
      <c r="E14" s="137" t="s">
        <v>115</v>
      </c>
      <c r="F14" s="138"/>
      <c r="G14" s="138"/>
      <c r="H14" s="139">
        <f>SUM(H15)</f>
        <v>2344</v>
      </c>
      <c r="I14" s="139">
        <f>SUM(I15)</f>
        <v>2344</v>
      </c>
    </row>
    <row r="15" spans="2:9" ht="16.5" thickBot="1" x14ac:dyDescent="0.25">
      <c r="B15" s="136" t="s">
        <v>8</v>
      </c>
      <c r="C15" s="130" t="s">
        <v>114</v>
      </c>
      <c r="D15" s="130" t="s">
        <v>74</v>
      </c>
      <c r="E15" s="137" t="s">
        <v>115</v>
      </c>
      <c r="F15" s="139">
        <v>8820020000</v>
      </c>
      <c r="G15" s="139"/>
      <c r="H15" s="139">
        <f>SUM(H16:H17)</f>
        <v>2344</v>
      </c>
      <c r="I15" s="139">
        <f>SUM(I16:I17)</f>
        <v>2344</v>
      </c>
    </row>
    <row r="16" spans="2:9" ht="48" thickBot="1" x14ac:dyDescent="0.25">
      <c r="B16" s="290" t="s">
        <v>9</v>
      </c>
      <c r="C16" s="19" t="s">
        <v>114</v>
      </c>
      <c r="D16" s="19" t="s">
        <v>74</v>
      </c>
      <c r="E16" s="7" t="s">
        <v>115</v>
      </c>
      <c r="F16" s="3">
        <v>8820020000</v>
      </c>
      <c r="G16" s="3">
        <v>121</v>
      </c>
      <c r="H16" s="3">
        <v>1800</v>
      </c>
      <c r="I16" s="3">
        <v>1800</v>
      </c>
    </row>
    <row r="17" spans="2:9" ht="63.75" thickBot="1" x14ac:dyDescent="0.25">
      <c r="B17" s="38" t="s">
        <v>10</v>
      </c>
      <c r="C17" s="19" t="s">
        <v>114</v>
      </c>
      <c r="D17" s="19" t="s">
        <v>74</v>
      </c>
      <c r="E17" s="7" t="s">
        <v>115</v>
      </c>
      <c r="F17" s="3">
        <v>8820020000</v>
      </c>
      <c r="G17" s="3">
        <v>129</v>
      </c>
      <c r="H17" s="3">
        <v>544</v>
      </c>
      <c r="I17" s="3">
        <v>544</v>
      </c>
    </row>
    <row r="18" spans="2:9" ht="32.25" thickBot="1" x14ac:dyDescent="0.25">
      <c r="B18" s="133" t="s">
        <v>11</v>
      </c>
      <c r="C18" s="130" t="s">
        <v>114</v>
      </c>
      <c r="D18" s="130" t="s">
        <v>74</v>
      </c>
      <c r="E18" s="130" t="s">
        <v>71</v>
      </c>
      <c r="F18" s="131"/>
      <c r="G18" s="131"/>
      <c r="H18" s="135">
        <f>SUM(H19+H26)</f>
        <v>24041</v>
      </c>
      <c r="I18" s="135">
        <f>SUM(I19+I26)</f>
        <v>24041</v>
      </c>
    </row>
    <row r="19" spans="2:9" ht="16.5" thickBot="1" x14ac:dyDescent="0.25">
      <c r="B19" s="133" t="s">
        <v>12</v>
      </c>
      <c r="C19" s="130" t="s">
        <v>114</v>
      </c>
      <c r="D19" s="130" t="s">
        <v>74</v>
      </c>
      <c r="E19" s="130" t="s">
        <v>71</v>
      </c>
      <c r="F19" s="135">
        <v>8830020000</v>
      </c>
      <c r="G19" s="131"/>
      <c r="H19" s="135">
        <f>SUM(H20:H25)</f>
        <v>23524</v>
      </c>
      <c r="I19" s="135">
        <f>SUM(I20:I25)</f>
        <v>23524</v>
      </c>
    </row>
    <row r="20" spans="2:9" ht="48" thickBot="1" x14ac:dyDescent="0.25">
      <c r="B20" s="70" t="s">
        <v>9</v>
      </c>
      <c r="C20" s="19" t="s">
        <v>114</v>
      </c>
      <c r="D20" s="19" t="s">
        <v>74</v>
      </c>
      <c r="E20" s="7" t="s">
        <v>71</v>
      </c>
      <c r="F20" s="3">
        <v>8830020000</v>
      </c>
      <c r="G20" s="3">
        <v>121</v>
      </c>
      <c r="H20" s="3">
        <v>15159</v>
      </c>
      <c r="I20" s="3">
        <v>15159</v>
      </c>
    </row>
    <row r="21" spans="2:9" ht="32.25" thickBot="1" x14ac:dyDescent="0.25">
      <c r="B21" s="70" t="s">
        <v>45</v>
      </c>
      <c r="C21" s="19" t="s">
        <v>114</v>
      </c>
      <c r="D21" s="19" t="s">
        <v>74</v>
      </c>
      <c r="E21" s="7" t="s">
        <v>71</v>
      </c>
      <c r="F21" s="3">
        <v>8830020000</v>
      </c>
      <c r="G21" s="3">
        <v>122</v>
      </c>
      <c r="H21" s="3">
        <v>460</v>
      </c>
      <c r="I21" s="3">
        <v>460</v>
      </c>
    </row>
    <row r="22" spans="2:9" ht="63.75" thickBot="1" x14ac:dyDescent="0.25">
      <c r="B22" s="70" t="s">
        <v>10</v>
      </c>
      <c r="C22" s="19" t="s">
        <v>114</v>
      </c>
      <c r="D22" s="19" t="s">
        <v>74</v>
      </c>
      <c r="E22" s="7" t="s">
        <v>71</v>
      </c>
      <c r="F22" s="3">
        <v>8830020000</v>
      </c>
      <c r="G22" s="3">
        <v>129</v>
      </c>
      <c r="H22" s="3">
        <v>4577</v>
      </c>
      <c r="I22" s="3">
        <v>4577</v>
      </c>
    </row>
    <row r="23" spans="2:9" ht="32.25" thickBot="1" x14ac:dyDescent="0.25">
      <c r="B23" s="38" t="s">
        <v>13</v>
      </c>
      <c r="C23" s="19" t="s">
        <v>114</v>
      </c>
      <c r="D23" s="19" t="s">
        <v>74</v>
      </c>
      <c r="E23" s="7" t="s">
        <v>71</v>
      </c>
      <c r="F23" s="3">
        <v>8830020000</v>
      </c>
      <c r="G23" s="3">
        <v>244</v>
      </c>
      <c r="H23" s="3">
        <v>2787</v>
      </c>
      <c r="I23" s="3">
        <v>2787</v>
      </c>
    </row>
    <row r="24" spans="2:9" ht="16.5" thickBot="1" x14ac:dyDescent="0.25">
      <c r="B24" s="38" t="s">
        <v>526</v>
      </c>
      <c r="C24" s="19" t="s">
        <v>114</v>
      </c>
      <c r="D24" s="19" t="s">
        <v>74</v>
      </c>
      <c r="E24" s="7" t="s">
        <v>71</v>
      </c>
      <c r="F24" s="3">
        <v>8830020000</v>
      </c>
      <c r="G24" s="3">
        <v>247</v>
      </c>
      <c r="H24" s="3">
        <v>227</v>
      </c>
      <c r="I24" s="3">
        <v>227</v>
      </c>
    </row>
    <row r="25" spans="2:9" ht="16.5" thickBot="1" x14ac:dyDescent="0.25">
      <c r="B25" s="5" t="s">
        <v>46</v>
      </c>
      <c r="C25" s="19" t="s">
        <v>114</v>
      </c>
      <c r="D25" s="19" t="s">
        <v>74</v>
      </c>
      <c r="E25" s="7" t="s">
        <v>71</v>
      </c>
      <c r="F25" s="3">
        <v>8830020000</v>
      </c>
      <c r="G25" s="3">
        <v>850</v>
      </c>
      <c r="H25" s="3">
        <v>314</v>
      </c>
      <c r="I25" s="3">
        <v>314</v>
      </c>
    </row>
    <row r="26" spans="2:9" ht="79.5" thickBot="1" x14ac:dyDescent="0.25">
      <c r="B26" s="133" t="s">
        <v>14</v>
      </c>
      <c r="C26" s="130" t="s">
        <v>114</v>
      </c>
      <c r="D26" s="130" t="s">
        <v>74</v>
      </c>
      <c r="E26" s="130" t="s">
        <v>71</v>
      </c>
      <c r="F26" s="135">
        <v>9980077710</v>
      </c>
      <c r="G26" s="131"/>
      <c r="H26" s="135">
        <f>SUM(H27:H30)</f>
        <v>517</v>
      </c>
      <c r="I26" s="135">
        <f>SUM(I27:I30)</f>
        <v>517</v>
      </c>
    </row>
    <row r="27" spans="2:9" ht="48" thickBot="1" x14ac:dyDescent="0.25">
      <c r="B27" s="38" t="s">
        <v>15</v>
      </c>
      <c r="C27" s="19" t="s">
        <v>114</v>
      </c>
      <c r="D27" s="19" t="s">
        <v>74</v>
      </c>
      <c r="E27" s="7" t="s">
        <v>71</v>
      </c>
      <c r="F27" s="3">
        <v>9980077710</v>
      </c>
      <c r="G27" s="3">
        <v>121</v>
      </c>
      <c r="H27" s="3">
        <v>382</v>
      </c>
      <c r="I27" s="3">
        <v>382</v>
      </c>
    </row>
    <row r="28" spans="2:9" ht="32.25" thickBot="1" x14ac:dyDescent="0.25">
      <c r="B28" s="70" t="s">
        <v>45</v>
      </c>
      <c r="C28" s="19" t="s">
        <v>114</v>
      </c>
      <c r="D28" s="19" t="s">
        <v>74</v>
      </c>
      <c r="E28" s="7" t="s">
        <v>71</v>
      </c>
      <c r="F28" s="3">
        <v>9980077710</v>
      </c>
      <c r="G28" s="3">
        <v>122</v>
      </c>
      <c r="H28" s="3">
        <v>12</v>
      </c>
      <c r="I28" s="3">
        <v>12</v>
      </c>
    </row>
    <row r="29" spans="2:9" ht="63.75" thickBot="1" x14ac:dyDescent="0.25">
      <c r="B29" s="38" t="s">
        <v>10</v>
      </c>
      <c r="C29" s="19" t="s">
        <v>114</v>
      </c>
      <c r="D29" s="19" t="s">
        <v>74</v>
      </c>
      <c r="E29" s="7" t="s">
        <v>71</v>
      </c>
      <c r="F29" s="3">
        <v>9980077710</v>
      </c>
      <c r="G29" s="3">
        <v>129</v>
      </c>
      <c r="H29" s="3">
        <v>115</v>
      </c>
      <c r="I29" s="3">
        <v>115</v>
      </c>
    </row>
    <row r="30" spans="2:9" ht="32.25" thickBot="1" x14ac:dyDescent="0.25">
      <c r="B30" s="38" t="s">
        <v>13</v>
      </c>
      <c r="C30" s="19" t="s">
        <v>114</v>
      </c>
      <c r="D30" s="19" t="s">
        <v>74</v>
      </c>
      <c r="E30" s="7" t="s">
        <v>71</v>
      </c>
      <c r="F30" s="3">
        <v>9980077710</v>
      </c>
      <c r="G30" s="3">
        <v>244</v>
      </c>
      <c r="H30" s="3">
        <v>8</v>
      </c>
      <c r="I30" s="3">
        <v>8</v>
      </c>
    </row>
    <row r="31" spans="2:9" ht="16.5" thickBot="1" x14ac:dyDescent="0.3">
      <c r="B31" s="142" t="s">
        <v>360</v>
      </c>
      <c r="C31" s="130" t="s">
        <v>114</v>
      </c>
      <c r="D31" s="130" t="s">
        <v>74</v>
      </c>
      <c r="E31" s="130" t="s">
        <v>72</v>
      </c>
      <c r="F31" s="143"/>
      <c r="G31" s="143"/>
      <c r="H31" s="143">
        <v>4</v>
      </c>
      <c r="I31" s="143">
        <v>4</v>
      </c>
    </row>
    <row r="32" spans="2:9" ht="48" thickBot="1" x14ac:dyDescent="0.3">
      <c r="B32" s="47" t="s">
        <v>192</v>
      </c>
      <c r="C32" s="19" t="s">
        <v>114</v>
      </c>
      <c r="D32" s="19" t="s">
        <v>74</v>
      </c>
      <c r="E32" s="7" t="s">
        <v>72</v>
      </c>
      <c r="F32" s="3">
        <v>99</v>
      </c>
      <c r="G32" s="3"/>
      <c r="H32" s="3">
        <v>4</v>
      </c>
      <c r="I32" s="3">
        <v>4</v>
      </c>
    </row>
    <row r="33" spans="2:9" ht="79.5" thickBot="1" x14ac:dyDescent="0.3">
      <c r="B33" s="72" t="s">
        <v>361</v>
      </c>
      <c r="C33" s="19" t="s">
        <v>114</v>
      </c>
      <c r="D33" s="19" t="s">
        <v>74</v>
      </c>
      <c r="E33" s="7" t="s">
        <v>72</v>
      </c>
      <c r="F33" s="286" t="s">
        <v>362</v>
      </c>
      <c r="G33" s="3"/>
      <c r="H33" s="3">
        <v>4</v>
      </c>
      <c r="I33" s="3">
        <v>4</v>
      </c>
    </row>
    <row r="34" spans="2:9" ht="32.25" thickBot="1" x14ac:dyDescent="0.3">
      <c r="B34" s="47" t="s">
        <v>13</v>
      </c>
      <c r="C34" s="19" t="s">
        <v>114</v>
      </c>
      <c r="D34" s="19" t="s">
        <v>74</v>
      </c>
      <c r="E34" s="7" t="s">
        <v>72</v>
      </c>
      <c r="F34" s="286" t="s">
        <v>362</v>
      </c>
      <c r="G34" s="3">
        <v>244</v>
      </c>
      <c r="H34" s="3">
        <v>4</v>
      </c>
      <c r="I34" s="3">
        <v>4</v>
      </c>
    </row>
    <row r="35" spans="2:9" ht="32.25" thickBot="1" x14ac:dyDescent="0.25">
      <c r="B35" s="133" t="s">
        <v>16</v>
      </c>
      <c r="C35" s="130" t="s">
        <v>114</v>
      </c>
      <c r="D35" s="130" t="s">
        <v>74</v>
      </c>
      <c r="E35" s="130" t="s">
        <v>112</v>
      </c>
      <c r="F35" s="131"/>
      <c r="G35" s="131"/>
      <c r="H35" s="135">
        <f>SUM(H36)</f>
        <v>1104</v>
      </c>
      <c r="I35" s="135">
        <f>SUM(I36)</f>
        <v>1104</v>
      </c>
    </row>
    <row r="36" spans="2:9" ht="32.25" thickBot="1" x14ac:dyDescent="0.25">
      <c r="B36" s="128" t="s">
        <v>17</v>
      </c>
      <c r="C36" s="19" t="s">
        <v>114</v>
      </c>
      <c r="D36" s="19" t="s">
        <v>74</v>
      </c>
      <c r="E36" s="19" t="s">
        <v>112</v>
      </c>
      <c r="F36" s="3">
        <v>9370020000</v>
      </c>
      <c r="G36" s="2"/>
      <c r="H36" s="3">
        <f>SUM(H37:H40)</f>
        <v>1104</v>
      </c>
      <c r="I36" s="3">
        <f>SUM(I37:I40)</f>
        <v>1104</v>
      </c>
    </row>
    <row r="37" spans="2:9" ht="48" thickBot="1" x14ac:dyDescent="0.25">
      <c r="B37" s="5" t="s">
        <v>9</v>
      </c>
      <c r="C37" s="19" t="s">
        <v>114</v>
      </c>
      <c r="D37" s="19" t="s">
        <v>74</v>
      </c>
      <c r="E37" s="19" t="s">
        <v>112</v>
      </c>
      <c r="F37" s="3">
        <v>9370020000</v>
      </c>
      <c r="G37" s="3">
        <v>121</v>
      </c>
      <c r="H37" s="3">
        <v>787</v>
      </c>
      <c r="I37" s="3">
        <v>787</v>
      </c>
    </row>
    <row r="38" spans="2:9" ht="32.25" thickBot="1" x14ac:dyDescent="0.25">
      <c r="B38" s="5" t="s">
        <v>204</v>
      </c>
      <c r="C38" s="19" t="s">
        <v>114</v>
      </c>
      <c r="D38" s="19" t="s">
        <v>74</v>
      </c>
      <c r="E38" s="19" t="s">
        <v>112</v>
      </c>
      <c r="F38" s="3"/>
      <c r="G38" s="3">
        <v>122</v>
      </c>
      <c r="H38" s="3">
        <v>29</v>
      </c>
      <c r="I38" s="3">
        <v>29</v>
      </c>
    </row>
    <row r="39" spans="2:9" ht="63.75" thickBot="1" x14ac:dyDescent="0.25">
      <c r="B39" s="38" t="s">
        <v>10</v>
      </c>
      <c r="C39" s="19" t="s">
        <v>114</v>
      </c>
      <c r="D39" s="19" t="s">
        <v>74</v>
      </c>
      <c r="E39" s="19" t="s">
        <v>112</v>
      </c>
      <c r="F39" s="3">
        <v>9370020000</v>
      </c>
      <c r="G39" s="3">
        <v>129</v>
      </c>
      <c r="H39" s="3">
        <v>238</v>
      </c>
      <c r="I39" s="3">
        <v>238</v>
      </c>
    </row>
    <row r="40" spans="2:9" ht="32.25" thickBot="1" x14ac:dyDescent="0.3">
      <c r="B40" s="47" t="s">
        <v>13</v>
      </c>
      <c r="C40" s="19" t="s">
        <v>114</v>
      </c>
      <c r="D40" s="19" t="s">
        <v>74</v>
      </c>
      <c r="E40" s="19" t="s">
        <v>112</v>
      </c>
      <c r="F40" s="3">
        <v>9370020000</v>
      </c>
      <c r="G40" s="3">
        <v>244</v>
      </c>
      <c r="H40" s="3">
        <v>50</v>
      </c>
      <c r="I40" s="3">
        <v>50</v>
      </c>
    </row>
    <row r="41" spans="2:9" ht="16.5" thickBot="1" x14ac:dyDescent="0.25">
      <c r="B41" s="69" t="s">
        <v>346</v>
      </c>
      <c r="C41" s="15" t="s">
        <v>114</v>
      </c>
      <c r="D41" s="15" t="s">
        <v>74</v>
      </c>
      <c r="E41" s="15" t="s">
        <v>417</v>
      </c>
      <c r="F41" s="1"/>
      <c r="G41" s="1"/>
      <c r="H41" s="1">
        <v>7000</v>
      </c>
      <c r="I41" s="1">
        <v>7000</v>
      </c>
    </row>
    <row r="42" spans="2:9" ht="16.5" thickBot="1" x14ac:dyDescent="0.25">
      <c r="B42" s="38" t="s">
        <v>419</v>
      </c>
      <c r="C42" s="19" t="s">
        <v>114</v>
      </c>
      <c r="D42" s="19" t="s">
        <v>74</v>
      </c>
      <c r="E42" s="19" t="s">
        <v>417</v>
      </c>
      <c r="F42" s="3">
        <v>9990020690</v>
      </c>
      <c r="G42" s="3">
        <v>870</v>
      </c>
      <c r="H42" s="3">
        <v>7000</v>
      </c>
      <c r="I42" s="3">
        <v>7000</v>
      </c>
    </row>
    <row r="43" spans="2:9" ht="16.5" thickBot="1" x14ac:dyDescent="0.25">
      <c r="B43" s="133" t="s">
        <v>18</v>
      </c>
      <c r="C43" s="130" t="s">
        <v>114</v>
      </c>
      <c r="D43" s="130" t="s">
        <v>74</v>
      </c>
      <c r="E43" s="130">
        <v>13</v>
      </c>
      <c r="F43" s="131"/>
      <c r="G43" s="131"/>
      <c r="H43" s="135">
        <f>SUM(H46+H50+H52+H44)</f>
        <v>1534.5</v>
      </c>
      <c r="I43" s="135">
        <f>SUM(I46+I50+I52+I44)</f>
        <v>1534.5</v>
      </c>
    </row>
    <row r="44" spans="2:9" ht="16.5" thickBot="1" x14ac:dyDescent="0.25">
      <c r="B44" s="133" t="s">
        <v>498</v>
      </c>
      <c r="C44" s="130" t="s">
        <v>114</v>
      </c>
      <c r="D44" s="130" t="s">
        <v>74</v>
      </c>
      <c r="E44" s="130" t="s">
        <v>423</v>
      </c>
      <c r="F44" s="185" t="s">
        <v>497</v>
      </c>
      <c r="G44" s="131"/>
      <c r="H44" s="135">
        <v>1000</v>
      </c>
      <c r="I44" s="135">
        <v>1000</v>
      </c>
    </row>
    <row r="45" spans="2:9" ht="32.25" thickBot="1" x14ac:dyDescent="0.25">
      <c r="B45" s="18" t="s">
        <v>41</v>
      </c>
      <c r="C45" s="19" t="s">
        <v>114</v>
      </c>
      <c r="D45" s="19" t="s">
        <v>74</v>
      </c>
      <c r="E45" s="19" t="s">
        <v>423</v>
      </c>
      <c r="F45" s="156" t="s">
        <v>497</v>
      </c>
      <c r="G45" s="20">
        <v>611</v>
      </c>
      <c r="H45" s="16">
        <v>1000</v>
      </c>
      <c r="I45" s="16">
        <v>1000</v>
      </c>
    </row>
    <row r="46" spans="2:9" ht="63.75" thickBot="1" x14ac:dyDescent="0.25">
      <c r="B46" s="133" t="s">
        <v>488</v>
      </c>
      <c r="C46" s="130" t="s">
        <v>114</v>
      </c>
      <c r="D46" s="130" t="s">
        <v>74</v>
      </c>
      <c r="E46" s="130" t="s">
        <v>423</v>
      </c>
      <c r="F46" s="135">
        <v>42</v>
      </c>
      <c r="G46" s="143"/>
      <c r="H46" s="135">
        <v>200</v>
      </c>
      <c r="I46" s="135">
        <v>200</v>
      </c>
    </row>
    <row r="47" spans="2:9" ht="32.25" thickBot="1" x14ac:dyDescent="0.25">
      <c r="B47" s="48" t="s">
        <v>421</v>
      </c>
      <c r="C47" s="19" t="s">
        <v>114</v>
      </c>
      <c r="D47" s="19" t="s">
        <v>74</v>
      </c>
      <c r="E47" s="19" t="s">
        <v>423</v>
      </c>
      <c r="F47" s="20">
        <v>42001</v>
      </c>
      <c r="G47" s="20"/>
      <c r="H47" s="20">
        <v>200</v>
      </c>
      <c r="I47" s="20">
        <v>200</v>
      </c>
    </row>
    <row r="48" spans="2:9" ht="48" thickBot="1" x14ac:dyDescent="0.25">
      <c r="B48" s="48" t="s">
        <v>422</v>
      </c>
      <c r="C48" s="19" t="s">
        <v>114</v>
      </c>
      <c r="D48" s="19" t="s">
        <v>74</v>
      </c>
      <c r="E48" s="19" t="s">
        <v>423</v>
      </c>
      <c r="F48" s="20">
        <v>4200199900</v>
      </c>
      <c r="G48" s="20"/>
      <c r="H48" s="20">
        <v>200</v>
      </c>
      <c r="I48" s="20">
        <v>200</v>
      </c>
    </row>
    <row r="49" spans="2:9" ht="32.25" thickBot="1" x14ac:dyDescent="0.25">
      <c r="B49" s="48" t="s">
        <v>13</v>
      </c>
      <c r="C49" s="19" t="s">
        <v>114</v>
      </c>
      <c r="D49" s="19" t="s">
        <v>74</v>
      </c>
      <c r="E49" s="19" t="s">
        <v>423</v>
      </c>
      <c r="F49" s="20">
        <v>4200199900</v>
      </c>
      <c r="G49" s="20">
        <v>244</v>
      </c>
      <c r="H49" s="20">
        <v>150</v>
      </c>
      <c r="I49" s="20">
        <v>150</v>
      </c>
    </row>
    <row r="50" spans="2:9" ht="16.5" thickBot="1" x14ac:dyDescent="0.25">
      <c r="B50" s="129" t="s">
        <v>481</v>
      </c>
      <c r="C50" s="144" t="s">
        <v>114</v>
      </c>
      <c r="D50" s="144" t="s">
        <v>74</v>
      </c>
      <c r="E50" s="144" t="s">
        <v>423</v>
      </c>
      <c r="F50" s="143">
        <v>8830020000</v>
      </c>
      <c r="G50" s="143"/>
      <c r="H50" s="143">
        <v>100</v>
      </c>
      <c r="I50" s="143">
        <v>100</v>
      </c>
    </row>
    <row r="51" spans="2:9" ht="32.25" thickBot="1" x14ac:dyDescent="0.25">
      <c r="B51" s="38" t="s">
        <v>205</v>
      </c>
      <c r="C51" s="19" t="s">
        <v>114</v>
      </c>
      <c r="D51" s="19" t="s">
        <v>74</v>
      </c>
      <c r="E51" s="19" t="s">
        <v>423</v>
      </c>
      <c r="F51" s="3">
        <v>8830020000</v>
      </c>
      <c r="G51" s="20">
        <v>244</v>
      </c>
      <c r="H51" s="20">
        <v>100</v>
      </c>
      <c r="I51" s="20">
        <v>100</v>
      </c>
    </row>
    <row r="52" spans="2:9" ht="16.5" thickBot="1" x14ac:dyDescent="0.25">
      <c r="B52" s="133" t="s">
        <v>19</v>
      </c>
      <c r="C52" s="130" t="s">
        <v>114</v>
      </c>
      <c r="D52" s="130" t="s">
        <v>74</v>
      </c>
      <c r="E52" s="130">
        <v>13</v>
      </c>
      <c r="F52" s="135">
        <v>99</v>
      </c>
      <c r="G52" s="131"/>
      <c r="H52" s="135">
        <v>234.5</v>
      </c>
      <c r="I52" s="135">
        <v>234.5</v>
      </c>
    </row>
    <row r="53" spans="2:9" ht="142.5" thickBot="1" x14ac:dyDescent="0.25">
      <c r="B53" s="128" t="s">
        <v>20</v>
      </c>
      <c r="C53" s="19" t="s">
        <v>114</v>
      </c>
      <c r="D53" s="19" t="s">
        <v>74</v>
      </c>
      <c r="E53" s="7">
        <v>13</v>
      </c>
      <c r="F53" s="3">
        <v>9980077730</v>
      </c>
      <c r="G53" s="2"/>
      <c r="H53" s="3">
        <v>234.5</v>
      </c>
      <c r="I53" s="3">
        <v>234.5</v>
      </c>
    </row>
    <row r="54" spans="2:9" ht="32.25" thickBot="1" x14ac:dyDescent="0.25">
      <c r="B54" s="38" t="s">
        <v>13</v>
      </c>
      <c r="C54" s="19" t="s">
        <v>114</v>
      </c>
      <c r="D54" s="19" t="s">
        <v>74</v>
      </c>
      <c r="E54" s="7">
        <v>13</v>
      </c>
      <c r="F54" s="3">
        <v>9980077730</v>
      </c>
      <c r="G54" s="3">
        <v>244</v>
      </c>
      <c r="H54" s="3">
        <v>234.5</v>
      </c>
      <c r="I54" s="3">
        <v>234.5</v>
      </c>
    </row>
    <row r="55" spans="2:9" ht="16.5" thickBot="1" x14ac:dyDescent="0.25">
      <c r="B55" s="133" t="s">
        <v>355</v>
      </c>
      <c r="C55" s="130" t="s">
        <v>114</v>
      </c>
      <c r="D55" s="130" t="s">
        <v>115</v>
      </c>
      <c r="E55" s="144"/>
      <c r="F55" s="143"/>
      <c r="G55" s="143"/>
      <c r="H55" s="145">
        <v>2718.6</v>
      </c>
      <c r="I55" s="145">
        <v>2718.6</v>
      </c>
    </row>
    <row r="56" spans="2:9" ht="32.25" thickBot="1" x14ac:dyDescent="0.25">
      <c r="B56" s="38" t="s">
        <v>356</v>
      </c>
      <c r="C56" s="19" t="s">
        <v>114</v>
      </c>
      <c r="D56" s="19" t="s">
        <v>115</v>
      </c>
      <c r="E56" s="7" t="s">
        <v>109</v>
      </c>
      <c r="F56" s="3"/>
      <c r="G56" s="3"/>
      <c r="H56" s="3">
        <v>2718.6</v>
      </c>
      <c r="I56" s="3">
        <v>2718.6</v>
      </c>
    </row>
    <row r="57" spans="2:9" ht="48" thickBot="1" x14ac:dyDescent="0.25">
      <c r="B57" s="38" t="s">
        <v>67</v>
      </c>
      <c r="C57" s="19" t="s">
        <v>114</v>
      </c>
      <c r="D57" s="19" t="s">
        <v>115</v>
      </c>
      <c r="E57" s="7" t="s">
        <v>109</v>
      </c>
      <c r="F57" s="20">
        <v>9980051180</v>
      </c>
      <c r="G57" s="3"/>
      <c r="H57" s="3">
        <v>2718.6</v>
      </c>
      <c r="I57" s="3">
        <v>2718.6</v>
      </c>
    </row>
    <row r="58" spans="2:9" ht="16.5" thickBot="1" x14ac:dyDescent="0.25">
      <c r="B58" s="38" t="s">
        <v>353</v>
      </c>
      <c r="C58" s="19" t="s">
        <v>114</v>
      </c>
      <c r="D58" s="19" t="s">
        <v>115</v>
      </c>
      <c r="E58" s="7" t="s">
        <v>109</v>
      </c>
      <c r="F58" s="20">
        <v>9980051180</v>
      </c>
      <c r="G58" s="3">
        <v>530</v>
      </c>
      <c r="H58" s="3">
        <v>2718.6</v>
      </c>
      <c r="I58" s="3">
        <v>2718.6</v>
      </c>
    </row>
    <row r="59" spans="2:9" ht="16.5" thickBot="1" x14ac:dyDescent="0.25">
      <c r="B59" s="133" t="s">
        <v>22</v>
      </c>
      <c r="C59" s="130" t="s">
        <v>114</v>
      </c>
      <c r="D59" s="146" t="s">
        <v>71</v>
      </c>
      <c r="E59" s="130"/>
      <c r="F59" s="143"/>
      <c r="G59" s="143"/>
      <c r="H59" s="143">
        <f>SUM(H60+H66)</f>
        <v>38276.272980000002</v>
      </c>
      <c r="I59" s="143">
        <f>SUM(I60+I66)</f>
        <v>39248.272980000002</v>
      </c>
    </row>
    <row r="60" spans="2:9" ht="16.5" thickBot="1" x14ac:dyDescent="0.25">
      <c r="B60" s="133" t="s">
        <v>352</v>
      </c>
      <c r="C60" s="144" t="s">
        <v>114</v>
      </c>
      <c r="D60" s="150" t="s">
        <v>71</v>
      </c>
      <c r="E60" s="144" t="s">
        <v>110</v>
      </c>
      <c r="F60" s="143"/>
      <c r="G60" s="143"/>
      <c r="H60" s="143">
        <f>SUM(H61+H63)</f>
        <v>38075.701000000001</v>
      </c>
      <c r="I60" s="143">
        <f>SUM(I61+I63)</f>
        <v>39047.701000000001</v>
      </c>
    </row>
    <row r="61" spans="2:9" ht="16.5" thickBot="1" x14ac:dyDescent="0.25">
      <c r="B61" s="289" t="s">
        <v>353</v>
      </c>
      <c r="C61" s="19" t="s">
        <v>114</v>
      </c>
      <c r="D61" s="71" t="s">
        <v>71</v>
      </c>
      <c r="E61" s="19" t="s">
        <v>110</v>
      </c>
      <c r="F61" s="286">
        <v>1530022260</v>
      </c>
      <c r="G61" s="3"/>
      <c r="H61" s="3">
        <v>18063.900000000001</v>
      </c>
      <c r="I61" s="3">
        <v>19035.900000000001</v>
      </c>
    </row>
    <row r="62" spans="2:9" ht="16.5" thickBot="1" x14ac:dyDescent="0.25">
      <c r="B62" s="289" t="s">
        <v>444</v>
      </c>
      <c r="C62" s="19" t="s">
        <v>114</v>
      </c>
      <c r="D62" s="71" t="s">
        <v>71</v>
      </c>
      <c r="E62" s="19" t="s">
        <v>110</v>
      </c>
      <c r="F62" s="286">
        <v>1530022260</v>
      </c>
      <c r="G62" s="3">
        <v>540</v>
      </c>
      <c r="H62" s="3">
        <v>18063.900000000001</v>
      </c>
      <c r="I62" s="3">
        <v>19035.900000000001</v>
      </c>
    </row>
    <row r="63" spans="2:9" ht="63.75" thickBot="1" x14ac:dyDescent="0.25">
      <c r="B63" s="303" t="s">
        <v>685</v>
      </c>
      <c r="C63" s="144" t="s">
        <v>114</v>
      </c>
      <c r="D63" s="150" t="s">
        <v>71</v>
      </c>
      <c r="E63" s="144" t="s">
        <v>110</v>
      </c>
      <c r="F63" s="153" t="s">
        <v>684</v>
      </c>
      <c r="G63" s="143"/>
      <c r="H63" s="143">
        <v>20011.800999999999</v>
      </c>
      <c r="I63" s="143">
        <v>20011.800999999999</v>
      </c>
    </row>
    <row r="64" spans="2:9" ht="63.75" thickBot="1" x14ac:dyDescent="0.25">
      <c r="B64" s="312" t="s">
        <v>683</v>
      </c>
      <c r="C64" s="19" t="s">
        <v>114</v>
      </c>
      <c r="D64" s="71" t="s">
        <v>71</v>
      </c>
      <c r="E64" s="19" t="s">
        <v>110</v>
      </c>
      <c r="F64" s="156">
        <v>1540520760</v>
      </c>
      <c r="G64" s="20"/>
      <c r="H64" s="20">
        <v>20011.800999999999</v>
      </c>
      <c r="I64" s="20">
        <v>20011.800999999999</v>
      </c>
    </row>
    <row r="65" spans="2:9" ht="16.5" thickBot="1" x14ac:dyDescent="0.25">
      <c r="B65" s="289" t="s">
        <v>444</v>
      </c>
      <c r="C65" s="19" t="s">
        <v>114</v>
      </c>
      <c r="D65" s="71" t="s">
        <v>71</v>
      </c>
      <c r="E65" s="19" t="s">
        <v>110</v>
      </c>
      <c r="F65" s="156">
        <v>1540520760</v>
      </c>
      <c r="G65" s="3">
        <v>540</v>
      </c>
      <c r="H65" s="3">
        <v>20011.800999999999</v>
      </c>
      <c r="I65" s="3">
        <v>20011.800999999999</v>
      </c>
    </row>
    <row r="66" spans="2:9" ht="32.25" thickBot="1" x14ac:dyDescent="0.25">
      <c r="B66" s="129" t="s">
        <v>482</v>
      </c>
      <c r="C66" s="144" t="s">
        <v>114</v>
      </c>
      <c r="D66" s="150" t="s">
        <v>71</v>
      </c>
      <c r="E66" s="144" t="s">
        <v>483</v>
      </c>
      <c r="F66" s="153"/>
      <c r="G66" s="143"/>
      <c r="H66" s="143">
        <v>200.57198</v>
      </c>
      <c r="I66" s="143">
        <v>200.57198</v>
      </c>
    </row>
    <row r="67" spans="2:9" ht="79.5" thickBot="1" x14ac:dyDescent="0.25">
      <c r="B67" s="289" t="s">
        <v>484</v>
      </c>
      <c r="C67" s="19" t="s">
        <v>114</v>
      </c>
      <c r="D67" s="71" t="s">
        <v>71</v>
      </c>
      <c r="E67" s="19" t="s">
        <v>483</v>
      </c>
      <c r="F67" s="286">
        <v>9980040002</v>
      </c>
      <c r="G67" s="3">
        <v>245</v>
      </c>
      <c r="H67" s="3">
        <v>200.57198</v>
      </c>
      <c r="I67" s="3">
        <v>200.57198</v>
      </c>
    </row>
    <row r="68" spans="2:9" ht="32.25" thickBot="1" x14ac:dyDescent="0.25">
      <c r="B68" s="133" t="s">
        <v>23</v>
      </c>
      <c r="C68" s="130" t="s">
        <v>114</v>
      </c>
      <c r="D68" s="130" t="s">
        <v>72</v>
      </c>
      <c r="E68" s="130"/>
      <c r="F68" s="131"/>
      <c r="G68" s="131"/>
      <c r="H68" s="135">
        <f>SUM(H69+H71)</f>
        <v>5010</v>
      </c>
      <c r="I68" s="135">
        <f>SUM(I69+I71)</f>
        <v>2700</v>
      </c>
    </row>
    <row r="69" spans="2:9" ht="32.25" hidden="1" thickBot="1" x14ac:dyDescent="0.25">
      <c r="B69" s="151" t="s">
        <v>485</v>
      </c>
      <c r="C69" s="148" t="s">
        <v>114</v>
      </c>
      <c r="D69" s="148" t="s">
        <v>72</v>
      </c>
      <c r="E69" s="148" t="s">
        <v>109</v>
      </c>
      <c r="F69" s="154" t="s">
        <v>486</v>
      </c>
      <c r="G69" s="155"/>
      <c r="H69" s="154"/>
      <c r="I69" s="154"/>
    </row>
    <row r="70" spans="2:9" ht="48" hidden="1" thickBot="1" x14ac:dyDescent="0.25">
      <c r="B70" s="289" t="s">
        <v>445</v>
      </c>
      <c r="C70" s="15" t="s">
        <v>114</v>
      </c>
      <c r="D70" s="15" t="s">
        <v>72</v>
      </c>
      <c r="E70" s="15" t="s">
        <v>109</v>
      </c>
      <c r="F70" s="20" t="s">
        <v>486</v>
      </c>
      <c r="G70" s="20">
        <v>244</v>
      </c>
      <c r="H70" s="20"/>
      <c r="I70" s="20"/>
    </row>
    <row r="71" spans="2:9" ht="16.5" thickBot="1" x14ac:dyDescent="0.25">
      <c r="B71" s="118" t="s">
        <v>357</v>
      </c>
      <c r="C71" s="15" t="s">
        <v>114</v>
      </c>
      <c r="D71" s="8" t="s">
        <v>72</v>
      </c>
      <c r="E71" s="8" t="s">
        <v>109</v>
      </c>
      <c r="F71" s="1"/>
      <c r="G71" s="1"/>
      <c r="H71" s="1">
        <v>5010</v>
      </c>
      <c r="I71" s="1">
        <v>2700</v>
      </c>
    </row>
    <row r="72" spans="2:9" ht="16.5" thickBot="1" x14ac:dyDescent="0.25">
      <c r="B72" s="289" t="s">
        <v>353</v>
      </c>
      <c r="C72" s="19" t="s">
        <v>114</v>
      </c>
      <c r="D72" s="7" t="s">
        <v>72</v>
      </c>
      <c r="E72" s="7" t="s">
        <v>109</v>
      </c>
      <c r="F72" s="3">
        <v>1640115200</v>
      </c>
      <c r="G72" s="3"/>
      <c r="H72" s="3">
        <v>5010</v>
      </c>
      <c r="I72" s="3">
        <v>2700</v>
      </c>
    </row>
    <row r="73" spans="2:9" ht="16.5" thickBot="1" x14ac:dyDescent="0.25">
      <c r="B73" s="289" t="s">
        <v>354</v>
      </c>
      <c r="C73" s="19" t="s">
        <v>114</v>
      </c>
      <c r="D73" s="7" t="s">
        <v>72</v>
      </c>
      <c r="E73" s="7" t="s">
        <v>109</v>
      </c>
      <c r="F73" s="3">
        <v>1640115200</v>
      </c>
      <c r="G73" s="3">
        <v>540</v>
      </c>
      <c r="H73" s="3">
        <v>5010</v>
      </c>
      <c r="I73" s="3">
        <v>2700</v>
      </c>
    </row>
    <row r="74" spans="2:9" ht="16.5" thickBot="1" x14ac:dyDescent="0.25">
      <c r="B74" s="133" t="s">
        <v>24</v>
      </c>
      <c r="C74" s="130" t="s">
        <v>114</v>
      </c>
      <c r="D74" s="146" t="s">
        <v>73</v>
      </c>
      <c r="E74" s="134"/>
      <c r="F74" s="131"/>
      <c r="G74" s="131"/>
      <c r="H74" s="145">
        <f>SUM(H82+H85+H75)</f>
        <v>7168.62</v>
      </c>
      <c r="I74" s="145">
        <f>SUM(I82+I85+I75)</f>
        <v>7168.62</v>
      </c>
    </row>
    <row r="75" spans="2:9" ht="32.25" thickBot="1" x14ac:dyDescent="0.25">
      <c r="B75" s="133" t="s">
        <v>64</v>
      </c>
      <c r="C75" s="130" t="s">
        <v>114</v>
      </c>
      <c r="D75" s="146" t="s">
        <v>73</v>
      </c>
      <c r="E75" s="144" t="s">
        <v>109</v>
      </c>
      <c r="F75" s="131"/>
      <c r="G75" s="131"/>
      <c r="H75" s="145">
        <f>SUM(H76:H81)</f>
        <v>6601.62</v>
      </c>
      <c r="I75" s="145">
        <f>SUM(I76:I81)</f>
        <v>6601.62</v>
      </c>
    </row>
    <row r="76" spans="2:9" ht="16.5" thickBot="1" x14ac:dyDescent="0.25">
      <c r="B76" s="48" t="s">
        <v>507</v>
      </c>
      <c r="C76" s="19" t="s">
        <v>114</v>
      </c>
      <c r="D76" s="19" t="s">
        <v>73</v>
      </c>
      <c r="E76" s="19" t="s">
        <v>109</v>
      </c>
      <c r="F76" s="286">
        <v>1940300593</v>
      </c>
      <c r="G76" s="286">
        <v>614</v>
      </c>
      <c r="H76" s="3">
        <v>3200</v>
      </c>
      <c r="I76" s="3">
        <v>3200</v>
      </c>
    </row>
    <row r="77" spans="2:9" ht="32.25" thickBot="1" x14ac:dyDescent="0.25">
      <c r="B77" s="48" t="s">
        <v>506</v>
      </c>
      <c r="C77" s="19" t="s">
        <v>114</v>
      </c>
      <c r="D77" s="19" t="s">
        <v>73</v>
      </c>
      <c r="E77" s="19" t="s">
        <v>109</v>
      </c>
      <c r="F77" s="286" t="s">
        <v>688</v>
      </c>
      <c r="G77" s="286">
        <v>614</v>
      </c>
      <c r="H77" s="3">
        <v>3300</v>
      </c>
      <c r="I77" s="3">
        <v>3300</v>
      </c>
    </row>
    <row r="78" spans="2:9" ht="32.25" thickBot="1" x14ac:dyDescent="0.25">
      <c r="B78" s="48" t="s">
        <v>506</v>
      </c>
      <c r="C78" s="19" t="s">
        <v>114</v>
      </c>
      <c r="D78" s="19" t="s">
        <v>73</v>
      </c>
      <c r="E78" s="19" t="s">
        <v>109</v>
      </c>
      <c r="F78" s="286" t="s">
        <v>688</v>
      </c>
      <c r="G78" s="286">
        <v>615</v>
      </c>
      <c r="H78" s="3">
        <v>32.04</v>
      </c>
      <c r="I78" s="3">
        <v>32.04</v>
      </c>
    </row>
    <row r="79" spans="2:9" ht="32.25" thickBot="1" x14ac:dyDescent="0.25">
      <c r="B79" s="48" t="s">
        <v>506</v>
      </c>
      <c r="C79" s="19" t="s">
        <v>114</v>
      </c>
      <c r="D79" s="19" t="s">
        <v>73</v>
      </c>
      <c r="E79" s="19" t="s">
        <v>109</v>
      </c>
      <c r="F79" s="286" t="s">
        <v>688</v>
      </c>
      <c r="G79" s="286">
        <v>625</v>
      </c>
      <c r="H79" s="3">
        <v>32.04</v>
      </c>
      <c r="I79" s="3">
        <v>32.04</v>
      </c>
    </row>
    <row r="80" spans="2:9" ht="32.25" thickBot="1" x14ac:dyDescent="0.25">
      <c r="B80" s="48" t="s">
        <v>506</v>
      </c>
      <c r="C80" s="19" t="s">
        <v>114</v>
      </c>
      <c r="D80" s="19" t="s">
        <v>73</v>
      </c>
      <c r="E80" s="19" t="s">
        <v>109</v>
      </c>
      <c r="F80" s="286" t="s">
        <v>688</v>
      </c>
      <c r="G80" s="286">
        <v>635</v>
      </c>
      <c r="H80" s="3">
        <v>32.04</v>
      </c>
      <c r="I80" s="3">
        <v>32.04</v>
      </c>
    </row>
    <row r="81" spans="2:9" ht="32.25" thickBot="1" x14ac:dyDescent="0.25">
      <c r="B81" s="48" t="s">
        <v>506</v>
      </c>
      <c r="C81" s="19" t="s">
        <v>114</v>
      </c>
      <c r="D81" s="19" t="s">
        <v>73</v>
      </c>
      <c r="E81" s="19" t="s">
        <v>109</v>
      </c>
      <c r="F81" s="286" t="s">
        <v>688</v>
      </c>
      <c r="G81" s="286">
        <v>816</v>
      </c>
      <c r="H81" s="3">
        <v>5.5</v>
      </c>
      <c r="I81" s="3">
        <v>5.5</v>
      </c>
    </row>
    <row r="82" spans="2:9" ht="32.25" thickBot="1" x14ac:dyDescent="0.25">
      <c r="B82" s="133" t="s">
        <v>25</v>
      </c>
      <c r="C82" s="130" t="s">
        <v>114</v>
      </c>
      <c r="D82" s="130" t="s">
        <v>73</v>
      </c>
      <c r="E82" s="130" t="s">
        <v>73</v>
      </c>
      <c r="F82" s="131"/>
      <c r="G82" s="131"/>
      <c r="H82" s="135">
        <v>50</v>
      </c>
      <c r="I82" s="135">
        <v>50</v>
      </c>
    </row>
    <row r="83" spans="2:9" ht="32.25" thickBot="1" x14ac:dyDescent="0.25">
      <c r="B83" s="5" t="s">
        <v>26</v>
      </c>
      <c r="C83" s="19" t="s">
        <v>114</v>
      </c>
      <c r="D83" s="7" t="s">
        <v>73</v>
      </c>
      <c r="E83" s="7" t="s">
        <v>73</v>
      </c>
      <c r="F83" s="3">
        <v>3310199000</v>
      </c>
      <c r="G83" s="2"/>
      <c r="H83" s="3">
        <v>50</v>
      </c>
      <c r="I83" s="3">
        <v>50</v>
      </c>
    </row>
    <row r="84" spans="2:9" ht="32.25" thickBot="1" x14ac:dyDescent="0.25">
      <c r="B84" s="38" t="s">
        <v>13</v>
      </c>
      <c r="C84" s="19" t="s">
        <v>114</v>
      </c>
      <c r="D84" s="7" t="s">
        <v>73</v>
      </c>
      <c r="E84" s="7" t="s">
        <v>73</v>
      </c>
      <c r="F84" s="3">
        <v>3310199000</v>
      </c>
      <c r="G84" s="3">
        <v>244</v>
      </c>
      <c r="H84" s="3">
        <v>50</v>
      </c>
      <c r="I84" s="3">
        <v>50</v>
      </c>
    </row>
    <row r="85" spans="2:9" ht="16.5" thickBot="1" x14ac:dyDescent="0.25">
      <c r="B85" s="133" t="s">
        <v>27</v>
      </c>
      <c r="C85" s="130" t="s">
        <v>114</v>
      </c>
      <c r="D85" s="130" t="s">
        <v>73</v>
      </c>
      <c r="E85" s="130" t="s">
        <v>110</v>
      </c>
      <c r="F85" s="131"/>
      <c r="G85" s="131"/>
      <c r="H85" s="135">
        <f>SUM(H86:H86)</f>
        <v>517</v>
      </c>
      <c r="I85" s="135">
        <f>SUM(I86:I86)</f>
        <v>517</v>
      </c>
    </row>
    <row r="86" spans="2:9" ht="79.5" thickBot="1" x14ac:dyDescent="0.25">
      <c r="B86" s="128" t="s">
        <v>739</v>
      </c>
      <c r="C86" s="15" t="s">
        <v>114</v>
      </c>
      <c r="D86" s="8" t="s">
        <v>73</v>
      </c>
      <c r="E86" s="8" t="s">
        <v>110</v>
      </c>
      <c r="F86" s="1">
        <v>1940977720</v>
      </c>
      <c r="G86" s="2"/>
      <c r="H86" s="1">
        <f>SUM(H87:H90)</f>
        <v>517</v>
      </c>
      <c r="I86" s="1">
        <f>SUM(I87:I90)</f>
        <v>517</v>
      </c>
    </row>
    <row r="87" spans="2:9" ht="48" thickBot="1" x14ac:dyDescent="0.25">
      <c r="B87" s="5" t="s">
        <v>9</v>
      </c>
      <c r="C87" s="19" t="s">
        <v>114</v>
      </c>
      <c r="D87" s="7" t="s">
        <v>73</v>
      </c>
      <c r="E87" s="7" t="s">
        <v>110</v>
      </c>
      <c r="F87" s="3">
        <v>1940977720</v>
      </c>
      <c r="G87" s="3">
        <v>121</v>
      </c>
      <c r="H87" s="3">
        <v>380</v>
      </c>
      <c r="I87" s="3">
        <v>380</v>
      </c>
    </row>
    <row r="88" spans="2:9" ht="32.25" thickBot="1" x14ac:dyDescent="0.25">
      <c r="B88" s="70" t="s">
        <v>45</v>
      </c>
      <c r="C88" s="19" t="s">
        <v>114</v>
      </c>
      <c r="D88" s="7" t="s">
        <v>73</v>
      </c>
      <c r="E88" s="7" t="s">
        <v>110</v>
      </c>
      <c r="F88" s="3">
        <v>1940977720</v>
      </c>
      <c r="G88" s="3">
        <v>122</v>
      </c>
      <c r="H88" s="3">
        <v>14</v>
      </c>
      <c r="I88" s="3">
        <v>14</v>
      </c>
    </row>
    <row r="89" spans="2:9" ht="63.75" thickBot="1" x14ac:dyDescent="0.25">
      <c r="B89" s="38" t="s">
        <v>10</v>
      </c>
      <c r="C89" s="19" t="s">
        <v>114</v>
      </c>
      <c r="D89" s="7" t="s">
        <v>73</v>
      </c>
      <c r="E89" s="7" t="s">
        <v>110</v>
      </c>
      <c r="F89" s="3">
        <v>1940977720</v>
      </c>
      <c r="G89" s="3">
        <v>129</v>
      </c>
      <c r="H89" s="3">
        <v>115</v>
      </c>
      <c r="I89" s="3">
        <v>115</v>
      </c>
    </row>
    <row r="90" spans="2:9" ht="38.25" customHeight="1" thickBot="1" x14ac:dyDescent="0.25">
      <c r="B90" s="38" t="s">
        <v>13</v>
      </c>
      <c r="C90" s="19" t="s">
        <v>114</v>
      </c>
      <c r="D90" s="7" t="s">
        <v>73</v>
      </c>
      <c r="E90" s="7" t="s">
        <v>110</v>
      </c>
      <c r="F90" s="3">
        <v>1940977720</v>
      </c>
      <c r="G90" s="3">
        <v>244</v>
      </c>
      <c r="H90" s="3">
        <v>8</v>
      </c>
      <c r="I90" s="3">
        <v>8</v>
      </c>
    </row>
    <row r="91" spans="2:9" ht="63.75" hidden="1" thickBot="1" x14ac:dyDescent="0.25">
      <c r="B91" s="133" t="s">
        <v>571</v>
      </c>
      <c r="C91" s="130" t="s">
        <v>114</v>
      </c>
      <c r="D91" s="130" t="s">
        <v>170</v>
      </c>
      <c r="E91" s="130" t="s">
        <v>74</v>
      </c>
      <c r="F91" s="185" t="s">
        <v>572</v>
      </c>
      <c r="G91" s="135"/>
      <c r="H91" s="135"/>
      <c r="I91" s="135"/>
    </row>
    <row r="92" spans="2:9" ht="48" hidden="1" thickBot="1" x14ac:dyDescent="0.3">
      <c r="B92" s="257" t="s">
        <v>573</v>
      </c>
      <c r="C92" s="19" t="s">
        <v>114</v>
      </c>
      <c r="D92" s="7" t="s">
        <v>170</v>
      </c>
      <c r="E92" s="7" t="s">
        <v>74</v>
      </c>
      <c r="F92" s="156" t="s">
        <v>572</v>
      </c>
      <c r="G92" s="3">
        <v>414</v>
      </c>
      <c r="H92" s="3"/>
      <c r="I92" s="3"/>
    </row>
    <row r="93" spans="2:9" ht="16.5" thickBot="1" x14ac:dyDescent="0.25">
      <c r="B93" s="133" t="s">
        <v>29</v>
      </c>
      <c r="C93" s="130" t="s">
        <v>114</v>
      </c>
      <c r="D93" s="130">
        <v>10</v>
      </c>
      <c r="E93" s="134"/>
      <c r="F93" s="131"/>
      <c r="G93" s="131"/>
      <c r="H93" s="157">
        <f>SUM(H94+H97+H105)</f>
        <v>7770</v>
      </c>
      <c r="I93" s="157">
        <f>SUM(I94+I97+I105)</f>
        <v>7770</v>
      </c>
    </row>
    <row r="94" spans="2:9" ht="16.5" thickBot="1" x14ac:dyDescent="0.25">
      <c r="B94" s="133" t="s">
        <v>30</v>
      </c>
      <c r="C94" s="130" t="s">
        <v>114</v>
      </c>
      <c r="D94" s="130">
        <v>10</v>
      </c>
      <c r="E94" s="130" t="s">
        <v>74</v>
      </c>
      <c r="F94" s="131"/>
      <c r="G94" s="131"/>
      <c r="H94" s="135">
        <v>750</v>
      </c>
      <c r="I94" s="135">
        <v>750</v>
      </c>
    </row>
    <row r="95" spans="2:9" ht="32.25" thickBot="1" x14ac:dyDescent="0.25">
      <c r="B95" s="128" t="s">
        <v>31</v>
      </c>
      <c r="C95" s="15" t="s">
        <v>114</v>
      </c>
      <c r="D95" s="8">
        <v>10</v>
      </c>
      <c r="E95" s="8" t="s">
        <v>74</v>
      </c>
      <c r="F95" s="1">
        <v>2210728960</v>
      </c>
      <c r="G95" s="2"/>
      <c r="H95" s="1">
        <v>750</v>
      </c>
      <c r="I95" s="1">
        <v>750</v>
      </c>
    </row>
    <row r="96" spans="2:9" ht="32.25" thickBot="1" x14ac:dyDescent="0.25">
      <c r="B96" s="5" t="s">
        <v>32</v>
      </c>
      <c r="C96" s="19" t="s">
        <v>114</v>
      </c>
      <c r="D96" s="7">
        <v>10</v>
      </c>
      <c r="E96" s="7" t="s">
        <v>74</v>
      </c>
      <c r="F96" s="3">
        <v>2210728960</v>
      </c>
      <c r="G96" s="3">
        <v>312</v>
      </c>
      <c r="H96" s="3">
        <v>750</v>
      </c>
      <c r="I96" s="3">
        <v>750</v>
      </c>
    </row>
    <row r="97" spans="2:9" ht="16.5" thickBot="1" x14ac:dyDescent="0.25">
      <c r="B97" s="133" t="s">
        <v>33</v>
      </c>
      <c r="C97" s="130" t="s">
        <v>114</v>
      </c>
      <c r="D97" s="130">
        <v>10</v>
      </c>
      <c r="E97" s="130" t="s">
        <v>71</v>
      </c>
      <c r="F97" s="131"/>
      <c r="G97" s="131"/>
      <c r="H97" s="135">
        <f>SUM(H98+H102+H100)</f>
        <v>6503</v>
      </c>
      <c r="I97" s="135">
        <f>SUM(I98+I102+I100)</f>
        <v>6503</v>
      </c>
    </row>
    <row r="98" spans="2:9" ht="48" thickBot="1" x14ac:dyDescent="0.25">
      <c r="B98" s="133" t="s">
        <v>34</v>
      </c>
      <c r="C98" s="130" t="s">
        <v>114</v>
      </c>
      <c r="D98" s="130">
        <v>10</v>
      </c>
      <c r="E98" s="130" t="s">
        <v>71</v>
      </c>
      <c r="F98" s="135">
        <v>2230781520</v>
      </c>
      <c r="G98" s="131"/>
      <c r="H98" s="135">
        <v>3529</v>
      </c>
      <c r="I98" s="135">
        <v>3529</v>
      </c>
    </row>
    <row r="99" spans="2:9" ht="32.25" thickBot="1" x14ac:dyDescent="0.25">
      <c r="B99" s="5" t="s">
        <v>32</v>
      </c>
      <c r="C99" s="19" t="s">
        <v>114</v>
      </c>
      <c r="D99" s="7">
        <v>10</v>
      </c>
      <c r="E99" s="7" t="s">
        <v>71</v>
      </c>
      <c r="F99" s="3">
        <v>2230781520</v>
      </c>
      <c r="G99" s="3">
        <v>313</v>
      </c>
      <c r="H99" s="3">
        <v>3529</v>
      </c>
      <c r="I99" s="3">
        <v>3529</v>
      </c>
    </row>
    <row r="100" spans="2:9" ht="63.75" thickBot="1" x14ac:dyDescent="0.25">
      <c r="B100" s="197" t="s">
        <v>566</v>
      </c>
      <c r="C100" s="144" t="s">
        <v>114</v>
      </c>
      <c r="D100" s="144" t="s">
        <v>251</v>
      </c>
      <c r="E100" s="144" t="s">
        <v>71</v>
      </c>
      <c r="F100" s="143">
        <v>2230781530</v>
      </c>
      <c r="G100" s="143"/>
      <c r="H100" s="143">
        <v>100</v>
      </c>
      <c r="I100" s="143">
        <v>100</v>
      </c>
    </row>
    <row r="101" spans="2:9" ht="32.25" thickBot="1" x14ac:dyDescent="0.25">
      <c r="B101" s="290" t="s">
        <v>32</v>
      </c>
      <c r="C101" s="19" t="s">
        <v>114</v>
      </c>
      <c r="D101" s="7" t="s">
        <v>251</v>
      </c>
      <c r="E101" s="7" t="s">
        <v>71</v>
      </c>
      <c r="F101" s="20">
        <v>2230781530</v>
      </c>
      <c r="G101" s="3">
        <v>313</v>
      </c>
      <c r="H101" s="3">
        <v>100</v>
      </c>
      <c r="I101" s="3">
        <v>100</v>
      </c>
    </row>
    <row r="102" spans="2:9" ht="79.5" thickBot="1" x14ac:dyDescent="0.25">
      <c r="B102" s="133" t="s">
        <v>35</v>
      </c>
      <c r="C102" s="130" t="s">
        <v>114</v>
      </c>
      <c r="D102" s="130">
        <v>10</v>
      </c>
      <c r="E102" s="130" t="s">
        <v>71</v>
      </c>
      <c r="F102" s="135"/>
      <c r="G102" s="131"/>
      <c r="H102" s="135">
        <f>SUM(H103:H104)</f>
        <v>2874</v>
      </c>
      <c r="I102" s="135">
        <f>SUM(I103:I104)</f>
        <v>2874</v>
      </c>
    </row>
    <row r="103" spans="2:9" ht="32.25" thickBot="1" x14ac:dyDescent="0.25">
      <c r="B103" s="5" t="s">
        <v>32</v>
      </c>
      <c r="C103" s="19" t="s">
        <v>114</v>
      </c>
      <c r="D103" s="7">
        <v>10</v>
      </c>
      <c r="E103" s="7" t="s">
        <v>71</v>
      </c>
      <c r="F103" s="3" t="s">
        <v>479</v>
      </c>
      <c r="G103" s="3">
        <v>412</v>
      </c>
      <c r="H103" s="16">
        <v>2731.56</v>
      </c>
      <c r="I103" s="16">
        <v>2731.56</v>
      </c>
    </row>
    <row r="104" spans="2:9" ht="32.25" thickBot="1" x14ac:dyDescent="0.25">
      <c r="B104" s="5" t="s">
        <v>32</v>
      </c>
      <c r="C104" s="19" t="s">
        <v>114</v>
      </c>
      <c r="D104" s="7">
        <v>10</v>
      </c>
      <c r="E104" s="7" t="s">
        <v>71</v>
      </c>
      <c r="F104" s="3">
        <v>2250040820</v>
      </c>
      <c r="G104" s="3">
        <v>412</v>
      </c>
      <c r="H104" s="3">
        <v>142.44</v>
      </c>
      <c r="I104" s="3">
        <v>142.44</v>
      </c>
    </row>
    <row r="105" spans="2:9" ht="32.25" thickBot="1" x14ac:dyDescent="0.25">
      <c r="B105" s="308" t="s">
        <v>656</v>
      </c>
      <c r="C105" s="130" t="s">
        <v>114</v>
      </c>
      <c r="D105" s="130" t="s">
        <v>251</v>
      </c>
      <c r="E105" s="130" t="s">
        <v>112</v>
      </c>
      <c r="F105" s="131"/>
      <c r="G105" s="131"/>
      <c r="H105" s="135">
        <f>SUM(H106:H106)</f>
        <v>517</v>
      </c>
      <c r="I105" s="135">
        <f>SUM(I106:I106)</f>
        <v>517</v>
      </c>
    </row>
    <row r="106" spans="2:9" ht="64.5" customHeight="1" thickBot="1" x14ac:dyDescent="0.3">
      <c r="B106" s="309" t="s">
        <v>660</v>
      </c>
      <c r="C106" s="15" t="s">
        <v>114</v>
      </c>
      <c r="D106" s="8" t="s">
        <v>251</v>
      </c>
      <c r="E106" s="8" t="s">
        <v>112</v>
      </c>
      <c r="F106" s="1">
        <v>2240277740</v>
      </c>
      <c r="G106" s="2"/>
      <c r="H106" s="1">
        <f>SUM(H107:H109)</f>
        <v>517</v>
      </c>
      <c r="I106" s="1">
        <f>SUM(I107:I109)</f>
        <v>517</v>
      </c>
    </row>
    <row r="107" spans="2:9" ht="48" thickBot="1" x14ac:dyDescent="0.25">
      <c r="B107" s="5" t="s">
        <v>9</v>
      </c>
      <c r="C107" s="19" t="s">
        <v>114</v>
      </c>
      <c r="D107" s="7" t="s">
        <v>251</v>
      </c>
      <c r="E107" s="7" t="s">
        <v>112</v>
      </c>
      <c r="F107" s="3">
        <v>2240277740</v>
      </c>
      <c r="G107" s="3">
        <v>121</v>
      </c>
      <c r="H107" s="3">
        <v>387</v>
      </c>
      <c r="I107" s="3">
        <v>387</v>
      </c>
    </row>
    <row r="108" spans="2:9" ht="63.75" thickBot="1" x14ac:dyDescent="0.25">
      <c r="B108" s="38" t="s">
        <v>10</v>
      </c>
      <c r="C108" s="19" t="s">
        <v>114</v>
      </c>
      <c r="D108" s="7" t="s">
        <v>251</v>
      </c>
      <c r="E108" s="7" t="s">
        <v>112</v>
      </c>
      <c r="F108" s="3">
        <v>2240277740</v>
      </c>
      <c r="G108" s="3">
        <v>129</v>
      </c>
      <c r="H108" s="3">
        <v>117</v>
      </c>
      <c r="I108" s="3">
        <v>117</v>
      </c>
    </row>
    <row r="109" spans="2:9" ht="32.25" thickBot="1" x14ac:dyDescent="0.25">
      <c r="B109" s="38" t="s">
        <v>13</v>
      </c>
      <c r="C109" s="19" t="s">
        <v>114</v>
      </c>
      <c r="D109" s="7" t="s">
        <v>251</v>
      </c>
      <c r="E109" s="7" t="s">
        <v>112</v>
      </c>
      <c r="F109" s="3">
        <v>2240277740</v>
      </c>
      <c r="G109" s="3">
        <v>244</v>
      </c>
      <c r="H109" s="3">
        <v>13</v>
      </c>
      <c r="I109" s="3">
        <v>13</v>
      </c>
    </row>
    <row r="110" spans="2:9" ht="16.5" thickBot="1" x14ac:dyDescent="0.25">
      <c r="B110" s="133" t="s">
        <v>36</v>
      </c>
      <c r="C110" s="130" t="s">
        <v>114</v>
      </c>
      <c r="D110" s="130">
        <v>11</v>
      </c>
      <c r="E110" s="134"/>
      <c r="F110" s="131"/>
      <c r="G110" s="131"/>
      <c r="H110" s="135">
        <v>100</v>
      </c>
      <c r="I110" s="135">
        <v>100</v>
      </c>
    </row>
    <row r="111" spans="2:9" ht="16.5" thickBot="1" x14ac:dyDescent="0.25">
      <c r="B111" s="14" t="s">
        <v>37</v>
      </c>
      <c r="C111" s="19" t="s">
        <v>114</v>
      </c>
      <c r="D111" s="19">
        <v>11</v>
      </c>
      <c r="E111" s="19" t="s">
        <v>72</v>
      </c>
      <c r="F111" s="17"/>
      <c r="G111" s="17"/>
      <c r="H111" s="20">
        <v>100</v>
      </c>
      <c r="I111" s="20">
        <v>100</v>
      </c>
    </row>
    <row r="112" spans="2:9" ht="32.25" thickBot="1" x14ac:dyDescent="0.25">
      <c r="B112" s="14" t="s">
        <v>38</v>
      </c>
      <c r="C112" s="19" t="s">
        <v>114</v>
      </c>
      <c r="D112" s="19">
        <v>11</v>
      </c>
      <c r="E112" s="19" t="s">
        <v>72</v>
      </c>
      <c r="F112" s="20">
        <v>2460120000</v>
      </c>
      <c r="G112" s="17"/>
      <c r="H112" s="20">
        <v>100</v>
      </c>
      <c r="I112" s="20">
        <v>100</v>
      </c>
    </row>
    <row r="113" spans="2:9" ht="32.25" thickBot="1" x14ac:dyDescent="0.25">
      <c r="B113" s="21" t="s">
        <v>13</v>
      </c>
      <c r="C113" s="19" t="s">
        <v>114</v>
      </c>
      <c r="D113" s="19">
        <v>11</v>
      </c>
      <c r="E113" s="19" t="s">
        <v>72</v>
      </c>
      <c r="F113" s="20">
        <v>2460120000</v>
      </c>
      <c r="G113" s="20">
        <v>244</v>
      </c>
      <c r="H113" s="20">
        <v>100</v>
      </c>
      <c r="I113" s="20">
        <v>100</v>
      </c>
    </row>
    <row r="114" spans="2:9" ht="32.25" thickBot="1" x14ac:dyDescent="0.25">
      <c r="B114" s="133" t="s">
        <v>39</v>
      </c>
      <c r="C114" s="130" t="s">
        <v>114</v>
      </c>
      <c r="D114" s="146">
        <v>12</v>
      </c>
      <c r="E114" s="134"/>
      <c r="F114" s="131"/>
      <c r="G114" s="131"/>
      <c r="H114" s="145">
        <v>4250</v>
      </c>
      <c r="I114" s="145">
        <v>4251</v>
      </c>
    </row>
    <row r="115" spans="2:9" ht="16.5" thickBot="1" x14ac:dyDescent="0.25">
      <c r="B115" s="14" t="s">
        <v>40</v>
      </c>
      <c r="C115" s="15" t="s">
        <v>114</v>
      </c>
      <c r="D115" s="15">
        <v>12</v>
      </c>
      <c r="E115" s="15" t="s">
        <v>115</v>
      </c>
      <c r="F115" s="16">
        <v>2520200190</v>
      </c>
      <c r="G115" s="158"/>
      <c r="H115" s="16">
        <v>4250</v>
      </c>
      <c r="I115" s="16">
        <v>4251</v>
      </c>
    </row>
    <row r="116" spans="2:9" ht="32.25" thickBot="1" x14ac:dyDescent="0.25">
      <c r="B116" s="18" t="s">
        <v>41</v>
      </c>
      <c r="C116" s="19" t="s">
        <v>114</v>
      </c>
      <c r="D116" s="19">
        <v>12</v>
      </c>
      <c r="E116" s="19" t="s">
        <v>115</v>
      </c>
      <c r="F116" s="20">
        <v>2520200190</v>
      </c>
      <c r="G116" s="20">
        <v>611</v>
      </c>
      <c r="H116" s="20">
        <v>4250</v>
      </c>
      <c r="I116" s="20">
        <v>4251</v>
      </c>
    </row>
    <row r="117" spans="2:9" ht="48" thickBot="1" x14ac:dyDescent="0.25">
      <c r="B117" s="133" t="s">
        <v>42</v>
      </c>
      <c r="C117" s="130" t="s">
        <v>114</v>
      </c>
      <c r="D117" s="130">
        <v>13</v>
      </c>
      <c r="E117" s="134"/>
      <c r="F117" s="131"/>
      <c r="G117" s="131"/>
      <c r="H117" s="135">
        <v>42</v>
      </c>
      <c r="I117" s="135">
        <v>39</v>
      </c>
    </row>
    <row r="118" spans="2:9" ht="16.5" thickBot="1" x14ac:dyDescent="0.25">
      <c r="B118" s="14" t="s">
        <v>43</v>
      </c>
      <c r="C118" s="15" t="s">
        <v>114</v>
      </c>
      <c r="D118" s="15">
        <v>13</v>
      </c>
      <c r="E118" s="15" t="s">
        <v>74</v>
      </c>
      <c r="F118" s="16">
        <v>2610227880</v>
      </c>
      <c r="G118" s="17"/>
      <c r="H118" s="16">
        <v>42</v>
      </c>
      <c r="I118" s="16">
        <v>39</v>
      </c>
    </row>
    <row r="119" spans="2:9" ht="32.25" thickBot="1" x14ac:dyDescent="0.25">
      <c r="B119" s="18" t="s">
        <v>44</v>
      </c>
      <c r="C119" s="19" t="s">
        <v>114</v>
      </c>
      <c r="D119" s="19">
        <v>13</v>
      </c>
      <c r="E119" s="19" t="s">
        <v>74</v>
      </c>
      <c r="F119" s="20">
        <v>2610227880</v>
      </c>
      <c r="G119" s="20">
        <v>730</v>
      </c>
      <c r="H119" s="20">
        <v>42</v>
      </c>
      <c r="I119" s="20">
        <v>39</v>
      </c>
    </row>
    <row r="120" spans="2:9" ht="16.5" thickBot="1" x14ac:dyDescent="0.25">
      <c r="B120" s="271" t="s">
        <v>524</v>
      </c>
      <c r="C120" s="130" t="s">
        <v>114</v>
      </c>
      <c r="D120" s="130" t="s">
        <v>363</v>
      </c>
      <c r="E120" s="130"/>
      <c r="F120" s="135"/>
      <c r="G120" s="135"/>
      <c r="H120" s="135">
        <v>55333</v>
      </c>
      <c r="I120" s="135">
        <v>55333</v>
      </c>
    </row>
    <row r="121" spans="2:9" ht="32.25" thickBot="1" x14ac:dyDescent="0.25">
      <c r="B121" s="289" t="s">
        <v>525</v>
      </c>
      <c r="C121" s="7" t="s">
        <v>114</v>
      </c>
      <c r="D121" s="7">
        <v>14</v>
      </c>
      <c r="E121" s="7" t="s">
        <v>74</v>
      </c>
      <c r="F121" s="3">
        <v>2610160020</v>
      </c>
      <c r="G121" s="3">
        <v>511</v>
      </c>
      <c r="H121" s="3">
        <v>55333</v>
      </c>
      <c r="I121" s="3">
        <v>55333</v>
      </c>
    </row>
    <row r="122" spans="2:9" ht="48" thickBot="1" x14ac:dyDescent="0.25">
      <c r="B122" s="133" t="s">
        <v>113</v>
      </c>
      <c r="C122" s="146" t="s">
        <v>111</v>
      </c>
      <c r="D122" s="146" t="s">
        <v>74</v>
      </c>
      <c r="E122" s="146" t="s">
        <v>112</v>
      </c>
      <c r="F122" s="145">
        <v>9980020000</v>
      </c>
      <c r="G122" s="131"/>
      <c r="H122" s="145">
        <f>SUM(H123:H127)</f>
        <v>5875</v>
      </c>
      <c r="I122" s="145">
        <f>SUM(I123:I127)</f>
        <v>5875</v>
      </c>
    </row>
    <row r="123" spans="2:9" ht="48" thickBot="1" x14ac:dyDescent="0.25">
      <c r="B123" s="5" t="s">
        <v>9</v>
      </c>
      <c r="C123" s="19" t="s">
        <v>111</v>
      </c>
      <c r="D123" s="19" t="s">
        <v>74</v>
      </c>
      <c r="E123" s="19" t="s">
        <v>112</v>
      </c>
      <c r="F123" s="3">
        <v>9980020000</v>
      </c>
      <c r="G123" s="3">
        <v>121</v>
      </c>
      <c r="H123" s="3">
        <v>3900</v>
      </c>
      <c r="I123" s="3">
        <v>3900</v>
      </c>
    </row>
    <row r="124" spans="2:9" ht="63.75" thickBot="1" x14ac:dyDescent="0.25">
      <c r="B124" s="38" t="s">
        <v>10</v>
      </c>
      <c r="C124" s="19" t="s">
        <v>111</v>
      </c>
      <c r="D124" s="19" t="s">
        <v>74</v>
      </c>
      <c r="E124" s="19" t="s">
        <v>112</v>
      </c>
      <c r="F124" s="3">
        <v>9980020000</v>
      </c>
      <c r="G124" s="3">
        <v>129</v>
      </c>
      <c r="H124" s="3">
        <v>1178</v>
      </c>
      <c r="I124" s="3">
        <v>1178</v>
      </c>
    </row>
    <row r="125" spans="2:9" ht="32.25" thickBot="1" x14ac:dyDescent="0.25">
      <c r="B125" s="38" t="s">
        <v>13</v>
      </c>
      <c r="C125" s="19" t="s">
        <v>111</v>
      </c>
      <c r="D125" s="19" t="s">
        <v>74</v>
      </c>
      <c r="E125" s="19" t="s">
        <v>112</v>
      </c>
      <c r="F125" s="3">
        <v>9980020000</v>
      </c>
      <c r="G125" s="3">
        <v>244</v>
      </c>
      <c r="H125" s="3">
        <v>632</v>
      </c>
      <c r="I125" s="3">
        <v>632</v>
      </c>
    </row>
    <row r="126" spans="2:9" ht="16.5" thickBot="1" x14ac:dyDescent="0.25">
      <c r="B126" s="38" t="s">
        <v>526</v>
      </c>
      <c r="C126" s="19" t="s">
        <v>111</v>
      </c>
      <c r="D126" s="19" t="s">
        <v>74</v>
      </c>
      <c r="E126" s="19" t="s">
        <v>112</v>
      </c>
      <c r="F126" s="3">
        <v>9980020000</v>
      </c>
      <c r="G126" s="3">
        <v>247</v>
      </c>
      <c r="H126" s="3">
        <v>155</v>
      </c>
      <c r="I126" s="3">
        <v>155</v>
      </c>
    </row>
    <row r="127" spans="2:9" ht="16.5" thickBot="1" x14ac:dyDescent="0.25">
      <c r="B127" s="5" t="s">
        <v>46</v>
      </c>
      <c r="C127" s="19" t="s">
        <v>111</v>
      </c>
      <c r="D127" s="19" t="s">
        <v>74</v>
      </c>
      <c r="E127" s="19" t="s">
        <v>112</v>
      </c>
      <c r="F127" s="3">
        <v>9980020000</v>
      </c>
      <c r="G127" s="3">
        <v>850</v>
      </c>
      <c r="H127" s="3">
        <v>10</v>
      </c>
      <c r="I127" s="3">
        <v>10</v>
      </c>
    </row>
    <row r="128" spans="2:9" ht="48" thickBot="1" x14ac:dyDescent="0.25">
      <c r="B128" s="133" t="s">
        <v>21</v>
      </c>
      <c r="C128" s="130" t="s">
        <v>69</v>
      </c>
      <c r="D128" s="130" t="s">
        <v>109</v>
      </c>
      <c r="E128" s="130"/>
      <c r="F128" s="143"/>
      <c r="G128" s="135"/>
      <c r="H128" s="159">
        <f>SUM(H129)</f>
        <v>5997</v>
      </c>
      <c r="I128" s="159">
        <f>SUM(I129)</f>
        <v>5997</v>
      </c>
    </row>
    <row r="129" spans="2:9" ht="63.75" thickBot="1" x14ac:dyDescent="0.25">
      <c r="B129" s="9" t="s">
        <v>47</v>
      </c>
      <c r="C129" s="8" t="s">
        <v>69</v>
      </c>
      <c r="D129" s="8" t="s">
        <v>109</v>
      </c>
      <c r="E129" s="8" t="s">
        <v>251</v>
      </c>
      <c r="F129" s="8">
        <v>740120000</v>
      </c>
      <c r="G129" s="8"/>
      <c r="H129" s="33">
        <f>SUM(H130:H134)</f>
        <v>5997</v>
      </c>
      <c r="I129" s="33">
        <f>SUM(I130:I134)</f>
        <v>5997</v>
      </c>
    </row>
    <row r="130" spans="2:9" ht="48" thickBot="1" x14ac:dyDescent="0.25">
      <c r="B130" s="10" t="s">
        <v>28</v>
      </c>
      <c r="C130" s="7" t="s">
        <v>69</v>
      </c>
      <c r="D130" s="7" t="s">
        <v>109</v>
      </c>
      <c r="E130" s="7" t="s">
        <v>251</v>
      </c>
      <c r="F130" s="7">
        <v>740120000</v>
      </c>
      <c r="G130" s="7">
        <v>111</v>
      </c>
      <c r="H130" s="105">
        <v>4200</v>
      </c>
      <c r="I130" s="105">
        <v>4200</v>
      </c>
    </row>
    <row r="131" spans="2:9" ht="16.5" thickBot="1" x14ac:dyDescent="0.25">
      <c r="B131" s="38" t="s">
        <v>359</v>
      </c>
      <c r="C131" s="7" t="s">
        <v>69</v>
      </c>
      <c r="D131" s="7" t="s">
        <v>109</v>
      </c>
      <c r="E131" s="7" t="s">
        <v>251</v>
      </c>
      <c r="F131" s="7">
        <v>740120000</v>
      </c>
      <c r="G131" s="7" t="s">
        <v>120</v>
      </c>
      <c r="H131" s="105">
        <v>30</v>
      </c>
      <c r="I131" s="105">
        <v>30</v>
      </c>
    </row>
    <row r="132" spans="2:9" ht="63.75" thickBot="1" x14ac:dyDescent="0.25">
      <c r="B132" s="290" t="s">
        <v>10</v>
      </c>
      <c r="C132" s="7" t="s">
        <v>69</v>
      </c>
      <c r="D132" s="7" t="s">
        <v>109</v>
      </c>
      <c r="E132" s="7" t="s">
        <v>251</v>
      </c>
      <c r="F132" s="3">
        <v>740120000</v>
      </c>
      <c r="G132" s="3">
        <v>119</v>
      </c>
      <c r="H132" s="3">
        <v>1268</v>
      </c>
      <c r="I132" s="3">
        <v>1268</v>
      </c>
    </row>
    <row r="133" spans="2:9" ht="32.25" thickBot="1" x14ac:dyDescent="0.25">
      <c r="B133" s="38" t="s">
        <v>13</v>
      </c>
      <c r="C133" s="7" t="s">
        <v>69</v>
      </c>
      <c r="D133" s="7" t="s">
        <v>109</v>
      </c>
      <c r="E133" s="7" t="s">
        <v>251</v>
      </c>
      <c r="F133" s="3">
        <v>740120000</v>
      </c>
      <c r="G133" s="3">
        <v>244</v>
      </c>
      <c r="H133" s="3">
        <v>496</v>
      </c>
      <c r="I133" s="3">
        <v>496</v>
      </c>
    </row>
    <row r="134" spans="2:9" ht="16.5" thickBot="1" x14ac:dyDescent="0.25">
      <c r="B134" s="5" t="s">
        <v>46</v>
      </c>
      <c r="C134" s="7" t="s">
        <v>69</v>
      </c>
      <c r="D134" s="7" t="s">
        <v>109</v>
      </c>
      <c r="E134" s="7" t="s">
        <v>251</v>
      </c>
      <c r="F134" s="3">
        <v>740120000</v>
      </c>
      <c r="G134" s="3">
        <v>850</v>
      </c>
      <c r="H134" s="3">
        <v>3</v>
      </c>
      <c r="I134" s="3">
        <v>3</v>
      </c>
    </row>
    <row r="135" spans="2:9" ht="16.5" thickBot="1" x14ac:dyDescent="0.25">
      <c r="B135" s="133" t="s">
        <v>22</v>
      </c>
      <c r="C135" s="130" t="s">
        <v>70</v>
      </c>
      <c r="D135" s="130" t="s">
        <v>71</v>
      </c>
      <c r="E135" s="130"/>
      <c r="F135" s="130"/>
      <c r="G135" s="130"/>
      <c r="H135" s="159">
        <f>SUM(H137)</f>
        <v>2937</v>
      </c>
      <c r="I135" s="159">
        <f>SUM(I137)</f>
        <v>2937</v>
      </c>
    </row>
    <row r="136" spans="2:9" ht="16.5" thickBot="1" x14ac:dyDescent="0.25">
      <c r="B136" s="128" t="s">
        <v>48</v>
      </c>
      <c r="C136" s="8" t="s">
        <v>70</v>
      </c>
      <c r="D136" s="8" t="s">
        <v>71</v>
      </c>
      <c r="E136" s="8" t="s">
        <v>72</v>
      </c>
      <c r="F136" s="8"/>
      <c r="G136" s="8"/>
      <c r="H136" s="33">
        <f>SUM(H137)</f>
        <v>2937</v>
      </c>
      <c r="I136" s="33">
        <f>SUM(I137)</f>
        <v>2937</v>
      </c>
    </row>
    <row r="137" spans="2:9" ht="16.5" thickBot="1" x14ac:dyDescent="0.25">
      <c r="B137" s="128" t="s">
        <v>49</v>
      </c>
      <c r="C137" s="8" t="s">
        <v>70</v>
      </c>
      <c r="D137" s="8" t="s">
        <v>71</v>
      </c>
      <c r="E137" s="8" t="s">
        <v>72</v>
      </c>
      <c r="F137" s="8">
        <v>1410211000</v>
      </c>
      <c r="G137" s="8"/>
      <c r="H137" s="33">
        <f>SUM(H138+H139+H140+H141)</f>
        <v>2937</v>
      </c>
      <c r="I137" s="33">
        <f>SUM(I138+I139+I140+I141)</f>
        <v>2937</v>
      </c>
    </row>
    <row r="138" spans="2:9" ht="48" thickBot="1" x14ac:dyDescent="0.25">
      <c r="B138" s="38" t="s">
        <v>9</v>
      </c>
      <c r="C138" s="7" t="s">
        <v>70</v>
      </c>
      <c r="D138" s="7" t="s">
        <v>71</v>
      </c>
      <c r="E138" s="7" t="s">
        <v>72</v>
      </c>
      <c r="F138" s="7">
        <v>1410211000</v>
      </c>
      <c r="G138" s="7">
        <v>121</v>
      </c>
      <c r="H138" s="105">
        <v>1935</v>
      </c>
      <c r="I138" s="105">
        <v>1935</v>
      </c>
    </row>
    <row r="139" spans="2:9" ht="63.75" thickBot="1" x14ac:dyDescent="0.25">
      <c r="B139" s="38" t="s">
        <v>10</v>
      </c>
      <c r="C139" s="7" t="s">
        <v>70</v>
      </c>
      <c r="D139" s="7" t="s">
        <v>71</v>
      </c>
      <c r="E139" s="7" t="s">
        <v>72</v>
      </c>
      <c r="F139" s="7">
        <v>1410211000</v>
      </c>
      <c r="G139" s="7">
        <v>129</v>
      </c>
      <c r="H139" s="105">
        <v>585</v>
      </c>
      <c r="I139" s="105">
        <v>585</v>
      </c>
    </row>
    <row r="140" spans="2:9" ht="32.25" thickBot="1" x14ac:dyDescent="0.25">
      <c r="B140" s="38" t="s">
        <v>13</v>
      </c>
      <c r="C140" s="7" t="s">
        <v>70</v>
      </c>
      <c r="D140" s="7" t="s">
        <v>71</v>
      </c>
      <c r="E140" s="7" t="s">
        <v>72</v>
      </c>
      <c r="F140" s="7">
        <v>1410211000</v>
      </c>
      <c r="G140" s="7">
        <v>244</v>
      </c>
      <c r="H140" s="105">
        <v>414</v>
      </c>
      <c r="I140" s="105">
        <v>414</v>
      </c>
    </row>
    <row r="141" spans="2:9" ht="16.5" thickBot="1" x14ac:dyDescent="0.25">
      <c r="B141" s="5" t="s">
        <v>46</v>
      </c>
      <c r="C141" s="7" t="s">
        <v>70</v>
      </c>
      <c r="D141" s="7" t="s">
        <v>71</v>
      </c>
      <c r="E141" s="7" t="s">
        <v>72</v>
      </c>
      <c r="F141" s="7">
        <v>1410211000</v>
      </c>
      <c r="G141" s="7">
        <v>850</v>
      </c>
      <c r="H141" s="105">
        <v>3</v>
      </c>
      <c r="I141" s="105">
        <v>3</v>
      </c>
    </row>
    <row r="142" spans="2:9" ht="16.5" thickBot="1" x14ac:dyDescent="0.25">
      <c r="B142" s="133" t="s">
        <v>24</v>
      </c>
      <c r="C142" s="130" t="s">
        <v>176</v>
      </c>
      <c r="D142" s="130" t="s">
        <v>73</v>
      </c>
      <c r="E142" s="130"/>
      <c r="F142" s="130"/>
      <c r="G142" s="130"/>
      <c r="H142" s="132">
        <f>SUM(H143+H464+H934+H941)</f>
        <v>694581.79983000003</v>
      </c>
      <c r="I142" s="132">
        <f>SUM(I143+I464+I934+I941)</f>
        <v>694191.79983000003</v>
      </c>
    </row>
    <row r="143" spans="2:9" ht="16.5" thickBot="1" x14ac:dyDescent="0.25">
      <c r="B143" s="133" t="s">
        <v>50</v>
      </c>
      <c r="C143" s="130" t="s">
        <v>176</v>
      </c>
      <c r="D143" s="130" t="s">
        <v>73</v>
      </c>
      <c r="E143" s="130"/>
      <c r="F143" s="130"/>
      <c r="G143" s="130"/>
      <c r="H143" s="132">
        <f>SUM(H144+H163+H180+H199+H218+H234+H253+H269+H285+H301+H317+H333+H349+H365+H381+H397+H413+H429+H448)</f>
        <v>174041.80000000002</v>
      </c>
      <c r="I143" s="132">
        <f>SUM(I144+I163+I180+I199+I218+I234+I253+I269+I285+I301+I317+I333+I349+I365+I381+I397+I413+I429+I448)</f>
        <v>174041.80000000002</v>
      </c>
    </row>
    <row r="144" spans="2:9" ht="16.5" thickBot="1" x14ac:dyDescent="0.25">
      <c r="B144" s="160" t="s">
        <v>51</v>
      </c>
      <c r="C144" s="161" t="s">
        <v>75</v>
      </c>
      <c r="D144" s="161"/>
      <c r="E144" s="161"/>
      <c r="F144" s="161"/>
      <c r="G144" s="161"/>
      <c r="H144" s="173">
        <f>SUM(H145+H159+H156)</f>
        <v>17079.8</v>
      </c>
      <c r="I144" s="173">
        <f>SUM(I145+I159+I156)</f>
        <v>17079.8</v>
      </c>
    </row>
    <row r="145" spans="2:9" ht="16.5" thickBot="1" x14ac:dyDescent="0.25">
      <c r="B145" s="128" t="s">
        <v>50</v>
      </c>
      <c r="C145" s="15" t="s">
        <v>75</v>
      </c>
      <c r="D145" s="15" t="s">
        <v>73</v>
      </c>
      <c r="E145" s="15" t="s">
        <v>74</v>
      </c>
      <c r="F145" s="15"/>
      <c r="G145" s="15"/>
      <c r="H145" s="174">
        <f>SUM(H146+H152)</f>
        <v>16685.2</v>
      </c>
      <c r="I145" s="174">
        <f>SUM(I146+I152)</f>
        <v>16685.2</v>
      </c>
    </row>
    <row r="146" spans="2:9" ht="48" thickBot="1" x14ac:dyDescent="0.25">
      <c r="B146" s="128" t="s">
        <v>52</v>
      </c>
      <c r="C146" s="8" t="s">
        <v>75</v>
      </c>
      <c r="D146" s="8" t="s">
        <v>73</v>
      </c>
      <c r="E146" s="8" t="s">
        <v>74</v>
      </c>
      <c r="F146" s="11">
        <v>1910101590</v>
      </c>
      <c r="G146" s="8"/>
      <c r="H146" s="67">
        <f>SUM(H151+H149+H150+H148+H147)</f>
        <v>6764.2</v>
      </c>
      <c r="I146" s="67">
        <f>SUM(I151+I149+I150+I148+I147)</f>
        <v>6764.2</v>
      </c>
    </row>
    <row r="147" spans="2:9" ht="48" thickBot="1" x14ac:dyDescent="0.25">
      <c r="B147" s="5" t="s">
        <v>28</v>
      </c>
      <c r="C147" s="7" t="s">
        <v>75</v>
      </c>
      <c r="D147" s="7" t="s">
        <v>73</v>
      </c>
      <c r="E147" s="7" t="s">
        <v>74</v>
      </c>
      <c r="F147" s="43">
        <v>1910101590</v>
      </c>
      <c r="G147" s="7">
        <v>111</v>
      </c>
      <c r="H147" s="7" t="s">
        <v>727</v>
      </c>
      <c r="I147" s="7" t="s">
        <v>727</v>
      </c>
    </row>
    <row r="148" spans="2:9" ht="63.75" thickBot="1" x14ac:dyDescent="0.25">
      <c r="B148" s="290" t="s">
        <v>10</v>
      </c>
      <c r="C148" s="7" t="s">
        <v>75</v>
      </c>
      <c r="D148" s="7" t="s">
        <v>73</v>
      </c>
      <c r="E148" s="7" t="s">
        <v>74</v>
      </c>
      <c r="F148" s="43">
        <v>1910101590</v>
      </c>
      <c r="G148" s="7">
        <v>119</v>
      </c>
      <c r="H148" s="7" t="s">
        <v>728</v>
      </c>
      <c r="I148" s="7" t="s">
        <v>728</v>
      </c>
    </row>
    <row r="149" spans="2:9" ht="32.25" thickBot="1" x14ac:dyDescent="0.25">
      <c r="B149" s="38" t="s">
        <v>13</v>
      </c>
      <c r="C149" s="7" t="s">
        <v>75</v>
      </c>
      <c r="D149" s="7" t="s">
        <v>73</v>
      </c>
      <c r="E149" s="7" t="s">
        <v>74</v>
      </c>
      <c r="F149" s="43">
        <v>1910101590</v>
      </c>
      <c r="G149" s="7">
        <v>244</v>
      </c>
      <c r="H149" s="7" t="s">
        <v>729</v>
      </c>
      <c r="I149" s="7" t="s">
        <v>729</v>
      </c>
    </row>
    <row r="150" spans="2:9" ht="16.5" thickBot="1" x14ac:dyDescent="0.25">
      <c r="B150" s="38" t="s">
        <v>526</v>
      </c>
      <c r="C150" s="7" t="s">
        <v>75</v>
      </c>
      <c r="D150" s="7" t="s">
        <v>73</v>
      </c>
      <c r="E150" s="7" t="s">
        <v>74</v>
      </c>
      <c r="F150" s="43">
        <v>1910101590</v>
      </c>
      <c r="G150" s="7" t="s">
        <v>511</v>
      </c>
      <c r="H150" s="7" t="s">
        <v>625</v>
      </c>
      <c r="I150" s="7" t="s">
        <v>625</v>
      </c>
    </row>
    <row r="151" spans="2:9" ht="16.5" thickBot="1" x14ac:dyDescent="0.25">
      <c r="B151" s="289" t="s">
        <v>46</v>
      </c>
      <c r="C151" s="7" t="s">
        <v>75</v>
      </c>
      <c r="D151" s="7" t="s">
        <v>73</v>
      </c>
      <c r="E151" s="7" t="s">
        <v>74</v>
      </c>
      <c r="F151" s="43">
        <v>1910101590</v>
      </c>
      <c r="G151" s="7">
        <v>850</v>
      </c>
      <c r="H151" s="7" t="s">
        <v>606</v>
      </c>
      <c r="I151" s="7" t="s">
        <v>606</v>
      </c>
    </row>
    <row r="152" spans="2:9" ht="142.5" thickBot="1" x14ac:dyDescent="0.25">
      <c r="B152" s="128" t="s">
        <v>53</v>
      </c>
      <c r="C152" s="8" t="s">
        <v>75</v>
      </c>
      <c r="D152" s="8" t="s">
        <v>73</v>
      </c>
      <c r="E152" s="8" t="s">
        <v>74</v>
      </c>
      <c r="F152" s="11">
        <v>1910106590</v>
      </c>
      <c r="G152" s="8"/>
      <c r="H152" s="33">
        <f>SUM(H153+H154+H155)</f>
        <v>9921</v>
      </c>
      <c r="I152" s="33">
        <f>SUM(I153+I154+I155)</f>
        <v>9921</v>
      </c>
    </row>
    <row r="153" spans="2:9" ht="48" thickBot="1" x14ac:dyDescent="0.25">
      <c r="B153" s="289" t="s">
        <v>54</v>
      </c>
      <c r="C153" s="7" t="s">
        <v>75</v>
      </c>
      <c r="D153" s="7" t="s">
        <v>73</v>
      </c>
      <c r="E153" s="7" t="s">
        <v>74</v>
      </c>
      <c r="F153" s="43">
        <v>1910106590</v>
      </c>
      <c r="G153" s="7">
        <v>111</v>
      </c>
      <c r="H153" s="7" t="s">
        <v>600</v>
      </c>
      <c r="I153" s="7" t="s">
        <v>600</v>
      </c>
    </row>
    <row r="154" spans="2:9" ht="63.75" thickBot="1" x14ac:dyDescent="0.25">
      <c r="B154" s="290" t="s">
        <v>10</v>
      </c>
      <c r="C154" s="7" t="s">
        <v>75</v>
      </c>
      <c r="D154" s="7" t="s">
        <v>73</v>
      </c>
      <c r="E154" s="7" t="s">
        <v>74</v>
      </c>
      <c r="F154" s="43">
        <v>1910106590</v>
      </c>
      <c r="G154" s="7">
        <v>119</v>
      </c>
      <c r="H154" s="7" t="s">
        <v>601</v>
      </c>
      <c r="I154" s="7" t="s">
        <v>601</v>
      </c>
    </row>
    <row r="155" spans="2:9" ht="32.25" thickBot="1" x14ac:dyDescent="0.25">
      <c r="B155" s="38" t="s">
        <v>13</v>
      </c>
      <c r="C155" s="7" t="s">
        <v>75</v>
      </c>
      <c r="D155" s="7" t="s">
        <v>73</v>
      </c>
      <c r="E155" s="7" t="s">
        <v>74</v>
      </c>
      <c r="F155" s="43">
        <v>1910106590</v>
      </c>
      <c r="G155" s="7">
        <v>244</v>
      </c>
      <c r="H155" s="7" t="s">
        <v>602</v>
      </c>
      <c r="I155" s="7" t="s">
        <v>602</v>
      </c>
    </row>
    <row r="156" spans="2:9" ht="16.5" thickBot="1" x14ac:dyDescent="0.25">
      <c r="B156" s="272" t="s">
        <v>599</v>
      </c>
      <c r="C156" s="8" t="s">
        <v>75</v>
      </c>
      <c r="D156" s="8" t="s">
        <v>73</v>
      </c>
      <c r="E156" s="8" t="s">
        <v>109</v>
      </c>
      <c r="F156" s="11"/>
      <c r="G156" s="8"/>
      <c r="H156" s="33">
        <f>SUM(H157+H158)</f>
        <v>114.6</v>
      </c>
      <c r="I156" s="33">
        <f>SUM(I157+I158)</f>
        <v>114.6</v>
      </c>
    </row>
    <row r="157" spans="2:9" ht="48" thickBot="1" x14ac:dyDescent="0.25">
      <c r="B157" s="289" t="s">
        <v>54</v>
      </c>
      <c r="C157" s="7" t="s">
        <v>75</v>
      </c>
      <c r="D157" s="7" t="s">
        <v>73</v>
      </c>
      <c r="E157" s="7" t="s">
        <v>109</v>
      </c>
      <c r="F157" s="43">
        <v>1910101590</v>
      </c>
      <c r="G157" s="7" t="s">
        <v>78</v>
      </c>
      <c r="H157" s="7" t="s">
        <v>734</v>
      </c>
      <c r="I157" s="7" t="s">
        <v>734</v>
      </c>
    </row>
    <row r="158" spans="2:9" ht="63.75" thickBot="1" x14ac:dyDescent="0.25">
      <c r="B158" s="290" t="s">
        <v>10</v>
      </c>
      <c r="C158" s="7" t="s">
        <v>75</v>
      </c>
      <c r="D158" s="7" t="s">
        <v>73</v>
      </c>
      <c r="E158" s="7" t="s">
        <v>109</v>
      </c>
      <c r="F158" s="43">
        <v>1910101590</v>
      </c>
      <c r="G158" s="7" t="s">
        <v>496</v>
      </c>
      <c r="H158" s="7" t="s">
        <v>735</v>
      </c>
      <c r="I158" s="7" t="s">
        <v>735</v>
      </c>
    </row>
    <row r="159" spans="2:9" ht="16.5" thickBot="1" x14ac:dyDescent="0.25">
      <c r="B159" s="128" t="s">
        <v>29</v>
      </c>
      <c r="C159" s="8" t="s">
        <v>75</v>
      </c>
      <c r="D159" s="8">
        <v>10</v>
      </c>
      <c r="E159" s="8"/>
      <c r="F159" s="8"/>
      <c r="G159" s="8"/>
      <c r="H159" s="8" t="s">
        <v>527</v>
      </c>
      <c r="I159" s="8" t="s">
        <v>527</v>
      </c>
    </row>
    <row r="160" spans="2:9" ht="16.5" thickBot="1" x14ac:dyDescent="0.25">
      <c r="B160" s="128" t="s">
        <v>33</v>
      </c>
      <c r="C160" s="8" t="s">
        <v>75</v>
      </c>
      <c r="D160" s="8">
        <v>10</v>
      </c>
      <c r="E160" s="8" t="s">
        <v>71</v>
      </c>
      <c r="F160" s="8"/>
      <c r="G160" s="8"/>
      <c r="H160" s="8" t="s">
        <v>527</v>
      </c>
      <c r="I160" s="8" t="s">
        <v>527</v>
      </c>
    </row>
    <row r="161" spans="2:9" ht="48" thickBot="1" x14ac:dyDescent="0.25">
      <c r="B161" s="128" t="s">
        <v>55</v>
      </c>
      <c r="C161" s="8" t="s">
        <v>75</v>
      </c>
      <c r="D161" s="8">
        <v>10</v>
      </c>
      <c r="E161" s="8" t="s">
        <v>71</v>
      </c>
      <c r="F161" s="8">
        <v>2230171540</v>
      </c>
      <c r="G161" s="8"/>
      <c r="H161" s="8" t="s">
        <v>527</v>
      </c>
      <c r="I161" s="8" t="s">
        <v>527</v>
      </c>
    </row>
    <row r="162" spans="2:9" ht="32.25" thickBot="1" x14ac:dyDescent="0.25">
      <c r="B162" s="5" t="s">
        <v>32</v>
      </c>
      <c r="C162" s="7" t="s">
        <v>75</v>
      </c>
      <c r="D162" s="7">
        <v>10</v>
      </c>
      <c r="E162" s="7" t="s">
        <v>71</v>
      </c>
      <c r="F162" s="7">
        <v>2230171540</v>
      </c>
      <c r="G162" s="7">
        <v>313</v>
      </c>
      <c r="H162" s="7" t="s">
        <v>527</v>
      </c>
      <c r="I162" s="7" t="s">
        <v>527</v>
      </c>
    </row>
    <row r="163" spans="2:9" ht="16.5" thickBot="1" x14ac:dyDescent="0.25">
      <c r="B163" s="160" t="s">
        <v>56</v>
      </c>
      <c r="C163" s="161" t="s">
        <v>76</v>
      </c>
      <c r="D163" s="161"/>
      <c r="E163" s="161"/>
      <c r="F163" s="161"/>
      <c r="G163" s="161"/>
      <c r="H163" s="162">
        <f>SUM(H164+H176)</f>
        <v>10266.299999999999</v>
      </c>
      <c r="I163" s="162">
        <f>SUM(I164+I176)</f>
        <v>10266.299999999999</v>
      </c>
    </row>
    <row r="164" spans="2:9" ht="16.5" thickBot="1" x14ac:dyDescent="0.25">
      <c r="B164" s="128" t="s">
        <v>50</v>
      </c>
      <c r="C164" s="15" t="s">
        <v>76</v>
      </c>
      <c r="D164" s="15" t="s">
        <v>73</v>
      </c>
      <c r="E164" s="15" t="s">
        <v>74</v>
      </c>
      <c r="F164" s="15"/>
      <c r="G164" s="15"/>
      <c r="H164" s="34">
        <f>SUM(H165+H171)</f>
        <v>10126.299999999999</v>
      </c>
      <c r="I164" s="34">
        <f>SUM(I165+I171)</f>
        <v>10126.299999999999</v>
      </c>
    </row>
    <row r="165" spans="2:9" ht="48" thickBot="1" x14ac:dyDescent="0.25">
      <c r="B165" s="128" t="s">
        <v>57</v>
      </c>
      <c r="C165" s="8" t="s">
        <v>76</v>
      </c>
      <c r="D165" s="8" t="s">
        <v>73</v>
      </c>
      <c r="E165" s="8" t="s">
        <v>74</v>
      </c>
      <c r="F165" s="11">
        <v>1910101590</v>
      </c>
      <c r="G165" s="8"/>
      <c r="H165" s="33">
        <f>SUM(H170+H169+H168+H167+H166)</f>
        <v>4020.3</v>
      </c>
      <c r="I165" s="33">
        <f>SUM(I170+I169+I168+I167+I166)</f>
        <v>4020.3</v>
      </c>
    </row>
    <row r="166" spans="2:9" ht="48" thickBot="1" x14ac:dyDescent="0.25">
      <c r="B166" s="289" t="s">
        <v>28</v>
      </c>
      <c r="C166" s="7" t="s">
        <v>76</v>
      </c>
      <c r="D166" s="7" t="s">
        <v>73</v>
      </c>
      <c r="E166" s="7" t="s">
        <v>74</v>
      </c>
      <c r="F166" s="43">
        <v>1910101590</v>
      </c>
      <c r="G166" s="7">
        <v>111</v>
      </c>
      <c r="H166" s="7" t="s">
        <v>730</v>
      </c>
      <c r="I166" s="7" t="s">
        <v>730</v>
      </c>
    </row>
    <row r="167" spans="2:9" ht="63.75" thickBot="1" x14ac:dyDescent="0.25">
      <c r="B167" s="290" t="s">
        <v>10</v>
      </c>
      <c r="C167" s="7" t="s">
        <v>76</v>
      </c>
      <c r="D167" s="7" t="s">
        <v>73</v>
      </c>
      <c r="E167" s="7" t="s">
        <v>74</v>
      </c>
      <c r="F167" s="43">
        <v>1910101590</v>
      </c>
      <c r="G167" s="7">
        <v>119</v>
      </c>
      <c r="H167" s="7" t="s">
        <v>731</v>
      </c>
      <c r="I167" s="7" t="s">
        <v>731</v>
      </c>
    </row>
    <row r="168" spans="2:9" ht="32.25" thickBot="1" x14ac:dyDescent="0.25">
      <c r="B168" s="38" t="s">
        <v>13</v>
      </c>
      <c r="C168" s="7" t="s">
        <v>76</v>
      </c>
      <c r="D168" s="7" t="s">
        <v>73</v>
      </c>
      <c r="E168" s="7" t="s">
        <v>74</v>
      </c>
      <c r="F168" s="43">
        <v>1910101590</v>
      </c>
      <c r="G168" s="7">
        <v>244</v>
      </c>
      <c r="H168" s="7" t="s">
        <v>732</v>
      </c>
      <c r="I168" s="7" t="s">
        <v>732</v>
      </c>
    </row>
    <row r="169" spans="2:9" ht="16.5" thickBot="1" x14ac:dyDescent="0.25">
      <c r="B169" s="38" t="s">
        <v>526</v>
      </c>
      <c r="C169" s="7" t="s">
        <v>76</v>
      </c>
      <c r="D169" s="7" t="s">
        <v>73</v>
      </c>
      <c r="E169" s="7" t="s">
        <v>74</v>
      </c>
      <c r="F169" s="43">
        <v>1910101590</v>
      </c>
      <c r="G169" s="7" t="s">
        <v>511</v>
      </c>
      <c r="H169" s="7" t="s">
        <v>626</v>
      </c>
      <c r="I169" s="7" t="s">
        <v>626</v>
      </c>
    </row>
    <row r="170" spans="2:9" ht="16.5" thickBot="1" x14ac:dyDescent="0.25">
      <c r="B170" s="289" t="s">
        <v>46</v>
      </c>
      <c r="C170" s="7" t="s">
        <v>76</v>
      </c>
      <c r="D170" s="7" t="s">
        <v>73</v>
      </c>
      <c r="E170" s="7" t="s">
        <v>74</v>
      </c>
      <c r="F170" s="43">
        <v>1910101590</v>
      </c>
      <c r="G170" s="7">
        <v>850</v>
      </c>
      <c r="H170" s="7" t="s">
        <v>607</v>
      </c>
      <c r="I170" s="7" t="s">
        <v>607</v>
      </c>
    </row>
    <row r="171" spans="2:9" ht="142.5" thickBot="1" x14ac:dyDescent="0.25">
      <c r="B171" s="128" t="s">
        <v>53</v>
      </c>
      <c r="C171" s="8" t="s">
        <v>76</v>
      </c>
      <c r="D171" s="8" t="s">
        <v>73</v>
      </c>
      <c r="E171" s="8" t="s">
        <v>74</v>
      </c>
      <c r="F171" s="11">
        <v>1910106590</v>
      </c>
      <c r="G171" s="8"/>
      <c r="H171" s="33">
        <f>SUM(H172+H174+H175+H173)</f>
        <v>6106</v>
      </c>
      <c r="I171" s="33">
        <f>SUM(I172+I174+I175+I173)</f>
        <v>6106</v>
      </c>
    </row>
    <row r="172" spans="2:9" ht="48" thickBot="1" x14ac:dyDescent="0.25">
      <c r="B172" s="289" t="s">
        <v>54</v>
      </c>
      <c r="C172" s="7" t="s">
        <v>76</v>
      </c>
      <c r="D172" s="7" t="s">
        <v>73</v>
      </c>
      <c r="E172" s="7" t="s">
        <v>74</v>
      </c>
      <c r="F172" s="43">
        <v>1910106590</v>
      </c>
      <c r="G172" s="7">
        <v>111</v>
      </c>
      <c r="H172" s="7" t="s">
        <v>603</v>
      </c>
      <c r="I172" s="7" t="s">
        <v>603</v>
      </c>
    </row>
    <row r="173" spans="2:9" ht="32.25" thickBot="1" x14ac:dyDescent="0.25">
      <c r="B173" s="289" t="s">
        <v>45</v>
      </c>
      <c r="C173" s="7" t="s">
        <v>76</v>
      </c>
      <c r="D173" s="7" t="s">
        <v>73</v>
      </c>
      <c r="E173" s="7" t="s">
        <v>74</v>
      </c>
      <c r="F173" s="43">
        <v>1910106590</v>
      </c>
      <c r="G173" s="7" t="s">
        <v>120</v>
      </c>
      <c r="H173" s="7"/>
      <c r="I173" s="7"/>
    </row>
    <row r="174" spans="2:9" ht="63.75" thickBot="1" x14ac:dyDescent="0.25">
      <c r="B174" s="290" t="s">
        <v>10</v>
      </c>
      <c r="C174" s="7" t="s">
        <v>76</v>
      </c>
      <c r="D174" s="7" t="s">
        <v>73</v>
      </c>
      <c r="E174" s="7" t="s">
        <v>74</v>
      </c>
      <c r="F174" s="43">
        <v>1910106590</v>
      </c>
      <c r="G174" s="7">
        <v>119</v>
      </c>
      <c r="H174" s="7" t="s">
        <v>604</v>
      </c>
      <c r="I174" s="7" t="s">
        <v>604</v>
      </c>
    </row>
    <row r="175" spans="2:9" ht="32.25" thickBot="1" x14ac:dyDescent="0.25">
      <c r="B175" s="38" t="s">
        <v>13</v>
      </c>
      <c r="C175" s="7" t="s">
        <v>76</v>
      </c>
      <c r="D175" s="7" t="s">
        <v>73</v>
      </c>
      <c r="E175" s="7" t="s">
        <v>74</v>
      </c>
      <c r="F175" s="43">
        <v>1910106590</v>
      </c>
      <c r="G175" s="7">
        <v>244</v>
      </c>
      <c r="H175" s="7" t="s">
        <v>605</v>
      </c>
      <c r="I175" s="7" t="s">
        <v>605</v>
      </c>
    </row>
    <row r="176" spans="2:9" ht="16.5" thickBot="1" x14ac:dyDescent="0.25">
      <c r="B176" s="128" t="s">
        <v>29</v>
      </c>
      <c r="C176" s="8" t="s">
        <v>76</v>
      </c>
      <c r="D176" s="8">
        <v>10</v>
      </c>
      <c r="E176" s="8" t="s">
        <v>71</v>
      </c>
      <c r="F176" s="8"/>
      <c r="G176" s="8"/>
      <c r="H176" s="8" t="s">
        <v>528</v>
      </c>
      <c r="I176" s="8" t="s">
        <v>528</v>
      </c>
    </row>
    <row r="177" spans="2:9" ht="16.5" thickBot="1" x14ac:dyDescent="0.25">
      <c r="B177" s="128" t="s">
        <v>33</v>
      </c>
      <c r="C177" s="8" t="s">
        <v>76</v>
      </c>
      <c r="D177" s="8">
        <v>10</v>
      </c>
      <c r="E177" s="8" t="s">
        <v>71</v>
      </c>
      <c r="F177" s="8"/>
      <c r="G177" s="8"/>
      <c r="H177" s="8" t="s">
        <v>528</v>
      </c>
      <c r="I177" s="8" t="s">
        <v>528</v>
      </c>
    </row>
    <row r="178" spans="2:9" ht="48" thickBot="1" x14ac:dyDescent="0.25">
      <c r="B178" s="128" t="s">
        <v>55</v>
      </c>
      <c r="C178" s="8" t="s">
        <v>76</v>
      </c>
      <c r="D178" s="8">
        <v>10</v>
      </c>
      <c r="E178" s="8" t="s">
        <v>71</v>
      </c>
      <c r="F178" s="8">
        <v>2230171540</v>
      </c>
      <c r="G178" s="8"/>
      <c r="H178" s="8" t="s">
        <v>528</v>
      </c>
      <c r="I178" s="8" t="s">
        <v>528</v>
      </c>
    </row>
    <row r="179" spans="2:9" ht="32.25" thickBot="1" x14ac:dyDescent="0.25">
      <c r="B179" s="5" t="s">
        <v>32</v>
      </c>
      <c r="C179" s="7" t="s">
        <v>76</v>
      </c>
      <c r="D179" s="7">
        <v>10</v>
      </c>
      <c r="E179" s="7" t="s">
        <v>71</v>
      </c>
      <c r="F179" s="7">
        <v>2230171540</v>
      </c>
      <c r="G179" s="7">
        <v>313</v>
      </c>
      <c r="H179" s="7" t="s">
        <v>528</v>
      </c>
      <c r="I179" s="7" t="s">
        <v>528</v>
      </c>
    </row>
    <row r="180" spans="2:9" ht="16.5" thickBot="1" x14ac:dyDescent="0.25">
      <c r="B180" s="160" t="s">
        <v>58</v>
      </c>
      <c r="C180" s="161" t="s">
        <v>77</v>
      </c>
      <c r="D180" s="161"/>
      <c r="E180" s="161"/>
      <c r="F180" s="161"/>
      <c r="G180" s="161"/>
      <c r="H180" s="162">
        <f>SUM(H181+H195+H192)</f>
        <v>14869.4</v>
      </c>
      <c r="I180" s="162">
        <f>SUM(I181+I195+I192)</f>
        <v>14869.4</v>
      </c>
    </row>
    <row r="181" spans="2:9" ht="16.5" thickBot="1" x14ac:dyDescent="0.25">
      <c r="B181" s="128" t="s">
        <v>50</v>
      </c>
      <c r="C181" s="15" t="s">
        <v>77</v>
      </c>
      <c r="D181" s="15" t="s">
        <v>73</v>
      </c>
      <c r="E181" s="15" t="s">
        <v>74</v>
      </c>
      <c r="F181" s="15"/>
      <c r="G181" s="15"/>
      <c r="H181" s="34">
        <f>SUM(H182+H188)</f>
        <v>14604.8</v>
      </c>
      <c r="I181" s="34">
        <f>SUM(I182+I188)</f>
        <v>14604.8</v>
      </c>
    </row>
    <row r="182" spans="2:9" ht="48" thickBot="1" x14ac:dyDescent="0.25">
      <c r="B182" s="128" t="s">
        <v>57</v>
      </c>
      <c r="C182" s="8" t="s">
        <v>77</v>
      </c>
      <c r="D182" s="8" t="s">
        <v>73</v>
      </c>
      <c r="E182" s="8" t="s">
        <v>74</v>
      </c>
      <c r="F182" s="11">
        <v>1910101590</v>
      </c>
      <c r="G182" s="8"/>
      <c r="H182" s="33">
        <f>SUM(H183+H184+H185+H186+H187)</f>
        <v>4938.8</v>
      </c>
      <c r="I182" s="33">
        <f>SUM(I183+I184+I185+I186+I187)</f>
        <v>4938.8</v>
      </c>
    </row>
    <row r="183" spans="2:9" ht="48" thickBot="1" x14ac:dyDescent="0.25">
      <c r="B183" s="289" t="s">
        <v>28</v>
      </c>
      <c r="C183" s="7" t="s">
        <v>77</v>
      </c>
      <c r="D183" s="7" t="s">
        <v>73</v>
      </c>
      <c r="E183" s="7" t="s">
        <v>74</v>
      </c>
      <c r="F183" s="43">
        <v>1910101590</v>
      </c>
      <c r="G183" s="7" t="s">
        <v>78</v>
      </c>
      <c r="H183" s="7" t="s">
        <v>733</v>
      </c>
      <c r="I183" s="7" t="s">
        <v>733</v>
      </c>
    </row>
    <row r="184" spans="2:9" ht="63.75" thickBot="1" x14ac:dyDescent="0.25">
      <c r="B184" s="290" t="s">
        <v>10</v>
      </c>
      <c r="C184" s="7" t="s">
        <v>77</v>
      </c>
      <c r="D184" s="7" t="s">
        <v>73</v>
      </c>
      <c r="E184" s="7" t="s">
        <v>74</v>
      </c>
      <c r="F184" s="43">
        <v>1910101590</v>
      </c>
      <c r="G184" s="7">
        <v>119</v>
      </c>
      <c r="H184" s="3">
        <v>643.6</v>
      </c>
      <c r="I184" s="3">
        <v>643.6</v>
      </c>
    </row>
    <row r="185" spans="2:9" ht="32.25" thickBot="1" x14ac:dyDescent="0.25">
      <c r="B185" s="38" t="s">
        <v>13</v>
      </c>
      <c r="C185" s="7" t="s">
        <v>77</v>
      </c>
      <c r="D185" s="7" t="s">
        <v>73</v>
      </c>
      <c r="E185" s="7" t="s">
        <v>74</v>
      </c>
      <c r="F185" s="43">
        <v>1910101590</v>
      </c>
      <c r="G185" s="7">
        <v>244</v>
      </c>
      <c r="H185" s="3">
        <v>1808.2</v>
      </c>
      <c r="I185" s="3">
        <v>1808.2</v>
      </c>
    </row>
    <row r="186" spans="2:9" ht="16.5" thickBot="1" x14ac:dyDescent="0.25">
      <c r="B186" s="38" t="s">
        <v>526</v>
      </c>
      <c r="C186" s="7" t="s">
        <v>77</v>
      </c>
      <c r="D186" s="7" t="s">
        <v>73</v>
      </c>
      <c r="E186" s="7" t="s">
        <v>74</v>
      </c>
      <c r="F186" s="43">
        <v>1910101590</v>
      </c>
      <c r="G186" s="7" t="s">
        <v>511</v>
      </c>
      <c r="H186" s="3">
        <v>330</v>
      </c>
      <c r="I186" s="3">
        <v>330</v>
      </c>
    </row>
    <row r="187" spans="2:9" ht="16.5" thickBot="1" x14ac:dyDescent="0.25">
      <c r="B187" s="289" t="s">
        <v>46</v>
      </c>
      <c r="C187" s="7" t="s">
        <v>77</v>
      </c>
      <c r="D187" s="7" t="s">
        <v>73</v>
      </c>
      <c r="E187" s="7" t="s">
        <v>74</v>
      </c>
      <c r="F187" s="43">
        <v>1910101590</v>
      </c>
      <c r="G187" s="7">
        <v>850</v>
      </c>
      <c r="H187" s="3">
        <v>26</v>
      </c>
      <c r="I187" s="3">
        <v>26</v>
      </c>
    </row>
    <row r="188" spans="2:9" ht="142.5" thickBot="1" x14ac:dyDescent="0.25">
      <c r="B188" s="128" t="s">
        <v>53</v>
      </c>
      <c r="C188" s="8" t="s">
        <v>77</v>
      </c>
      <c r="D188" s="8" t="s">
        <v>73</v>
      </c>
      <c r="E188" s="8" t="s">
        <v>74</v>
      </c>
      <c r="F188" s="11">
        <v>1910106590</v>
      </c>
      <c r="G188" s="8"/>
      <c r="H188" s="33">
        <f>SUM(H189+H190+H191)</f>
        <v>9666</v>
      </c>
      <c r="I188" s="33">
        <f>SUM(I189+I190+I191)</f>
        <v>9666</v>
      </c>
    </row>
    <row r="189" spans="2:9" ht="48" thickBot="1" x14ac:dyDescent="0.25">
      <c r="B189" s="289" t="s">
        <v>54</v>
      </c>
      <c r="C189" s="7" t="s">
        <v>77</v>
      </c>
      <c r="D189" s="7" t="s">
        <v>73</v>
      </c>
      <c r="E189" s="7" t="s">
        <v>74</v>
      </c>
      <c r="F189" s="43">
        <v>1910106590</v>
      </c>
      <c r="G189" s="7">
        <v>111</v>
      </c>
      <c r="H189" s="3">
        <v>7320</v>
      </c>
      <c r="I189" s="3">
        <v>7320</v>
      </c>
    </row>
    <row r="190" spans="2:9" ht="63.75" thickBot="1" x14ac:dyDescent="0.25">
      <c r="B190" s="290" t="s">
        <v>10</v>
      </c>
      <c r="C190" s="7" t="s">
        <v>77</v>
      </c>
      <c r="D190" s="7" t="s">
        <v>73</v>
      </c>
      <c r="E190" s="7" t="s">
        <v>74</v>
      </c>
      <c r="F190" s="43">
        <v>1910106590</v>
      </c>
      <c r="G190" s="7">
        <v>119</v>
      </c>
      <c r="H190" s="3">
        <v>2211</v>
      </c>
      <c r="I190" s="3">
        <v>2211</v>
      </c>
    </row>
    <row r="191" spans="2:9" ht="32.25" thickBot="1" x14ac:dyDescent="0.25">
      <c r="B191" s="38" t="s">
        <v>13</v>
      </c>
      <c r="C191" s="7" t="s">
        <v>77</v>
      </c>
      <c r="D191" s="7" t="s">
        <v>73</v>
      </c>
      <c r="E191" s="7" t="s">
        <v>74</v>
      </c>
      <c r="F191" s="43">
        <v>1910106590</v>
      </c>
      <c r="G191" s="7">
        <v>244</v>
      </c>
      <c r="H191" s="3">
        <v>135</v>
      </c>
      <c r="I191" s="3">
        <v>135</v>
      </c>
    </row>
    <row r="192" spans="2:9" ht="16.5" thickBot="1" x14ac:dyDescent="0.25">
      <c r="B192" s="272" t="s">
        <v>599</v>
      </c>
      <c r="C192" s="8" t="s">
        <v>77</v>
      </c>
      <c r="D192" s="8" t="s">
        <v>73</v>
      </c>
      <c r="E192" s="8" t="s">
        <v>109</v>
      </c>
      <c r="F192" s="11"/>
      <c r="G192" s="8"/>
      <c r="H192" s="3">
        <f>SUM(H193:H194)</f>
        <v>114.6</v>
      </c>
      <c r="I192" s="3">
        <f>SUM(I193:I194)</f>
        <v>114.6</v>
      </c>
    </row>
    <row r="193" spans="2:9" ht="48" thickBot="1" x14ac:dyDescent="0.25">
      <c r="B193" s="289" t="s">
        <v>54</v>
      </c>
      <c r="C193" s="7" t="s">
        <v>77</v>
      </c>
      <c r="D193" s="7" t="s">
        <v>73</v>
      </c>
      <c r="E193" s="7" t="s">
        <v>109</v>
      </c>
      <c r="F193" s="43">
        <v>1910101590</v>
      </c>
      <c r="G193" s="7" t="s">
        <v>78</v>
      </c>
      <c r="H193" s="3">
        <v>88</v>
      </c>
      <c r="I193" s="3">
        <v>88</v>
      </c>
    </row>
    <row r="194" spans="2:9" ht="63.75" thickBot="1" x14ac:dyDescent="0.25">
      <c r="B194" s="290" t="s">
        <v>10</v>
      </c>
      <c r="C194" s="7" t="s">
        <v>77</v>
      </c>
      <c r="D194" s="7" t="s">
        <v>73</v>
      </c>
      <c r="E194" s="7" t="s">
        <v>109</v>
      </c>
      <c r="F194" s="43">
        <v>1910101590</v>
      </c>
      <c r="G194" s="7" t="s">
        <v>496</v>
      </c>
      <c r="H194" s="3">
        <v>26.6</v>
      </c>
      <c r="I194" s="3">
        <v>26.6</v>
      </c>
    </row>
    <row r="195" spans="2:9" ht="16.5" thickBot="1" x14ac:dyDescent="0.25">
      <c r="B195" s="128" t="s">
        <v>29</v>
      </c>
      <c r="C195" s="8" t="s">
        <v>77</v>
      </c>
      <c r="D195" s="8">
        <v>10</v>
      </c>
      <c r="E195" s="8" t="s">
        <v>71</v>
      </c>
      <c r="F195" s="8"/>
      <c r="G195" s="8"/>
      <c r="H195" s="1">
        <v>150</v>
      </c>
      <c r="I195" s="1">
        <v>150</v>
      </c>
    </row>
    <row r="196" spans="2:9" ht="16.5" thickBot="1" x14ac:dyDescent="0.25">
      <c r="B196" s="128" t="s">
        <v>33</v>
      </c>
      <c r="C196" s="8" t="s">
        <v>77</v>
      </c>
      <c r="D196" s="8">
        <v>10</v>
      </c>
      <c r="E196" s="8" t="s">
        <v>71</v>
      </c>
      <c r="F196" s="8"/>
      <c r="G196" s="8"/>
      <c r="H196" s="1">
        <v>150</v>
      </c>
      <c r="I196" s="1">
        <v>150</v>
      </c>
    </row>
    <row r="197" spans="2:9" ht="48" thickBot="1" x14ac:dyDescent="0.25">
      <c r="B197" s="128" t="s">
        <v>55</v>
      </c>
      <c r="C197" s="7" t="s">
        <v>77</v>
      </c>
      <c r="D197" s="7">
        <v>10</v>
      </c>
      <c r="E197" s="7" t="s">
        <v>71</v>
      </c>
      <c r="F197" s="7">
        <v>2230171540</v>
      </c>
      <c r="G197" s="7"/>
      <c r="H197" s="1">
        <v>150</v>
      </c>
      <c r="I197" s="1">
        <v>150</v>
      </c>
    </row>
    <row r="198" spans="2:9" ht="32.25" thickBot="1" x14ac:dyDescent="0.25">
      <c r="B198" s="5" t="s">
        <v>32</v>
      </c>
      <c r="C198" s="7" t="s">
        <v>77</v>
      </c>
      <c r="D198" s="7">
        <v>10</v>
      </c>
      <c r="E198" s="7" t="s">
        <v>71</v>
      </c>
      <c r="F198" s="7">
        <v>2230171540</v>
      </c>
      <c r="G198" s="7">
        <v>313</v>
      </c>
      <c r="H198" s="3">
        <v>150</v>
      </c>
      <c r="I198" s="3">
        <v>150</v>
      </c>
    </row>
    <row r="199" spans="2:9" ht="16.5" thickBot="1" x14ac:dyDescent="0.25">
      <c r="B199" s="160" t="s">
        <v>79</v>
      </c>
      <c r="C199" s="161" t="s">
        <v>80</v>
      </c>
      <c r="D199" s="161"/>
      <c r="E199" s="161"/>
      <c r="F199" s="161"/>
      <c r="G199" s="161"/>
      <c r="H199" s="163">
        <f>SUM(H200+H214+H211)</f>
        <v>11281.9</v>
      </c>
      <c r="I199" s="163">
        <f>SUM(I200+I214+I211)</f>
        <v>11281.9</v>
      </c>
    </row>
    <row r="200" spans="2:9" ht="16.5" thickBot="1" x14ac:dyDescent="0.25">
      <c r="B200" s="128" t="s">
        <v>50</v>
      </c>
      <c r="C200" s="8" t="s">
        <v>80</v>
      </c>
      <c r="D200" s="8" t="s">
        <v>73</v>
      </c>
      <c r="E200" s="8" t="s">
        <v>74</v>
      </c>
      <c r="F200" s="8"/>
      <c r="G200" s="8"/>
      <c r="H200" s="164">
        <f>SUM(H201+H207)</f>
        <v>10987.3</v>
      </c>
      <c r="I200" s="164">
        <f>SUM(I201+I207)</f>
        <v>10987.3</v>
      </c>
    </row>
    <row r="201" spans="2:9" ht="48" thickBot="1" x14ac:dyDescent="0.25">
      <c r="B201" s="128" t="s">
        <v>57</v>
      </c>
      <c r="C201" s="8" t="s">
        <v>80</v>
      </c>
      <c r="D201" s="8" t="s">
        <v>73</v>
      </c>
      <c r="E201" s="8" t="s">
        <v>74</v>
      </c>
      <c r="F201" s="11">
        <v>1910101590</v>
      </c>
      <c r="G201" s="8"/>
      <c r="H201" s="67">
        <f>SUM(H202:H206)</f>
        <v>4569.3</v>
      </c>
      <c r="I201" s="67">
        <f>SUM(I202:I206)</f>
        <v>4569.3</v>
      </c>
    </row>
    <row r="202" spans="2:9" ht="48" thickBot="1" x14ac:dyDescent="0.25">
      <c r="B202" s="289" t="s">
        <v>28</v>
      </c>
      <c r="C202" s="7" t="s">
        <v>80</v>
      </c>
      <c r="D202" s="7" t="s">
        <v>73</v>
      </c>
      <c r="E202" s="7" t="s">
        <v>74</v>
      </c>
      <c r="F202" s="43">
        <v>1910101590</v>
      </c>
      <c r="G202" s="7" t="s">
        <v>78</v>
      </c>
      <c r="H202" s="3">
        <v>1996</v>
      </c>
      <c r="I202" s="3">
        <v>1996</v>
      </c>
    </row>
    <row r="203" spans="2:9" ht="63.75" thickBot="1" x14ac:dyDescent="0.25">
      <c r="B203" s="290" t="s">
        <v>10</v>
      </c>
      <c r="C203" s="7" t="s">
        <v>80</v>
      </c>
      <c r="D203" s="7" t="s">
        <v>73</v>
      </c>
      <c r="E203" s="7" t="s">
        <v>74</v>
      </c>
      <c r="F203" s="43">
        <v>1910101590</v>
      </c>
      <c r="G203" s="7">
        <v>119</v>
      </c>
      <c r="H203" s="3">
        <v>602.79999999999995</v>
      </c>
      <c r="I203" s="3">
        <v>602.79999999999995</v>
      </c>
    </row>
    <row r="204" spans="2:9" ht="32.25" thickBot="1" x14ac:dyDescent="0.25">
      <c r="B204" s="38" t="s">
        <v>13</v>
      </c>
      <c r="C204" s="7" t="s">
        <v>80</v>
      </c>
      <c r="D204" s="7" t="s">
        <v>73</v>
      </c>
      <c r="E204" s="7" t="s">
        <v>74</v>
      </c>
      <c r="F204" s="43">
        <v>1910101590</v>
      </c>
      <c r="G204" s="7">
        <v>244</v>
      </c>
      <c r="H204" s="3">
        <v>1682.5</v>
      </c>
      <c r="I204" s="3">
        <v>1682.5</v>
      </c>
    </row>
    <row r="205" spans="2:9" ht="16.5" thickBot="1" x14ac:dyDescent="0.25">
      <c r="B205" s="38" t="s">
        <v>526</v>
      </c>
      <c r="C205" s="7" t="s">
        <v>80</v>
      </c>
      <c r="D205" s="7" t="s">
        <v>73</v>
      </c>
      <c r="E205" s="7" t="s">
        <v>74</v>
      </c>
      <c r="F205" s="43">
        <v>1910101590</v>
      </c>
      <c r="G205" s="7" t="s">
        <v>511</v>
      </c>
      <c r="H205" s="3">
        <v>280</v>
      </c>
      <c r="I205" s="3">
        <v>280</v>
      </c>
    </row>
    <row r="206" spans="2:9" ht="16.5" thickBot="1" x14ac:dyDescent="0.25">
      <c r="B206" s="289" t="s">
        <v>46</v>
      </c>
      <c r="C206" s="7" t="s">
        <v>80</v>
      </c>
      <c r="D206" s="7" t="s">
        <v>73</v>
      </c>
      <c r="E206" s="7" t="s">
        <v>74</v>
      </c>
      <c r="F206" s="43">
        <v>1910101590</v>
      </c>
      <c r="G206" s="7">
        <v>850</v>
      </c>
      <c r="H206" s="3">
        <v>8</v>
      </c>
      <c r="I206" s="3">
        <v>8</v>
      </c>
    </row>
    <row r="207" spans="2:9" ht="142.5" thickBot="1" x14ac:dyDescent="0.25">
      <c r="B207" s="128" t="s">
        <v>53</v>
      </c>
      <c r="C207" s="8" t="s">
        <v>80</v>
      </c>
      <c r="D207" s="8" t="s">
        <v>73</v>
      </c>
      <c r="E207" s="8" t="s">
        <v>74</v>
      </c>
      <c r="F207" s="11">
        <v>1910106590</v>
      </c>
      <c r="G207" s="8"/>
      <c r="H207" s="33">
        <f>SUM(H208+H209+H210)</f>
        <v>6418</v>
      </c>
      <c r="I207" s="33">
        <f>SUM(I208+I209+I210)</f>
        <v>6418</v>
      </c>
    </row>
    <row r="208" spans="2:9" ht="48" thickBot="1" x14ac:dyDescent="0.25">
      <c r="B208" s="289" t="s">
        <v>54</v>
      </c>
      <c r="C208" s="7" t="s">
        <v>80</v>
      </c>
      <c r="D208" s="7" t="s">
        <v>73</v>
      </c>
      <c r="E208" s="7" t="s">
        <v>74</v>
      </c>
      <c r="F208" s="43">
        <v>1910106590</v>
      </c>
      <c r="G208" s="7">
        <v>111</v>
      </c>
      <c r="H208" s="3">
        <v>4836</v>
      </c>
      <c r="I208" s="3">
        <v>4836</v>
      </c>
    </row>
    <row r="209" spans="2:9" ht="63.75" thickBot="1" x14ac:dyDescent="0.25">
      <c r="B209" s="290" t="s">
        <v>10</v>
      </c>
      <c r="C209" s="7" t="s">
        <v>80</v>
      </c>
      <c r="D209" s="7" t="s">
        <v>73</v>
      </c>
      <c r="E209" s="7" t="s">
        <v>74</v>
      </c>
      <c r="F209" s="43">
        <v>1910106590</v>
      </c>
      <c r="G209" s="7">
        <v>119</v>
      </c>
      <c r="H209" s="3">
        <v>1461</v>
      </c>
      <c r="I209" s="3">
        <v>1461</v>
      </c>
    </row>
    <row r="210" spans="2:9" ht="32.25" thickBot="1" x14ac:dyDescent="0.25">
      <c r="B210" s="38" t="s">
        <v>13</v>
      </c>
      <c r="C210" s="7" t="s">
        <v>80</v>
      </c>
      <c r="D210" s="7" t="s">
        <v>73</v>
      </c>
      <c r="E210" s="7" t="s">
        <v>74</v>
      </c>
      <c r="F210" s="43">
        <v>1910106590</v>
      </c>
      <c r="G210" s="7">
        <v>244</v>
      </c>
      <c r="H210" s="3">
        <v>121</v>
      </c>
      <c r="I210" s="3">
        <v>121</v>
      </c>
    </row>
    <row r="211" spans="2:9" ht="16.5" thickBot="1" x14ac:dyDescent="0.25">
      <c r="B211" s="272" t="s">
        <v>599</v>
      </c>
      <c r="C211" s="8" t="s">
        <v>80</v>
      </c>
      <c r="D211" s="8" t="s">
        <v>73</v>
      </c>
      <c r="E211" s="8" t="s">
        <v>109</v>
      </c>
      <c r="F211" s="11"/>
      <c r="G211" s="8"/>
      <c r="H211" s="3">
        <f>SUM(H212:H213)</f>
        <v>114.6</v>
      </c>
      <c r="I211" s="3">
        <f>SUM(I212:I213)</f>
        <v>114.6</v>
      </c>
    </row>
    <row r="212" spans="2:9" ht="48" thickBot="1" x14ac:dyDescent="0.25">
      <c r="B212" s="289" t="s">
        <v>54</v>
      </c>
      <c r="C212" s="7" t="s">
        <v>80</v>
      </c>
      <c r="D212" s="7" t="s">
        <v>73</v>
      </c>
      <c r="E212" s="7" t="s">
        <v>109</v>
      </c>
      <c r="F212" s="43">
        <v>1910101590</v>
      </c>
      <c r="G212" s="7" t="s">
        <v>78</v>
      </c>
      <c r="H212" s="3">
        <v>88</v>
      </c>
      <c r="I212" s="3">
        <v>88</v>
      </c>
    </row>
    <row r="213" spans="2:9" ht="63.75" thickBot="1" x14ac:dyDescent="0.25">
      <c r="B213" s="290" t="s">
        <v>10</v>
      </c>
      <c r="C213" s="7" t="s">
        <v>80</v>
      </c>
      <c r="D213" s="7" t="s">
        <v>73</v>
      </c>
      <c r="E213" s="7" t="s">
        <v>109</v>
      </c>
      <c r="F213" s="43">
        <v>1910101590</v>
      </c>
      <c r="G213" s="7" t="s">
        <v>496</v>
      </c>
      <c r="H213" s="3">
        <v>26.6</v>
      </c>
      <c r="I213" s="3">
        <v>26.6</v>
      </c>
    </row>
    <row r="214" spans="2:9" ht="16.5" thickBot="1" x14ac:dyDescent="0.25">
      <c r="B214" s="128" t="s">
        <v>29</v>
      </c>
      <c r="C214" s="8" t="s">
        <v>80</v>
      </c>
      <c r="D214" s="8">
        <v>10</v>
      </c>
      <c r="E214" s="8" t="s">
        <v>71</v>
      </c>
      <c r="F214" s="8"/>
      <c r="G214" s="8"/>
      <c r="H214" s="1">
        <v>180</v>
      </c>
      <c r="I214" s="1">
        <v>180</v>
      </c>
    </row>
    <row r="215" spans="2:9" ht="16.5" thickBot="1" x14ac:dyDescent="0.25">
      <c r="B215" s="128" t="s">
        <v>33</v>
      </c>
      <c r="C215" s="8" t="s">
        <v>80</v>
      </c>
      <c r="D215" s="8">
        <v>10</v>
      </c>
      <c r="E215" s="8" t="s">
        <v>71</v>
      </c>
      <c r="F215" s="8"/>
      <c r="G215" s="8"/>
      <c r="H215" s="1">
        <v>180</v>
      </c>
      <c r="I215" s="1">
        <v>180</v>
      </c>
    </row>
    <row r="216" spans="2:9" ht="48" thickBot="1" x14ac:dyDescent="0.25">
      <c r="B216" s="128" t="s">
        <v>55</v>
      </c>
      <c r="C216" s="8" t="s">
        <v>80</v>
      </c>
      <c r="D216" s="8">
        <v>10</v>
      </c>
      <c r="E216" s="8" t="s">
        <v>71</v>
      </c>
      <c r="F216" s="8">
        <v>2230171540</v>
      </c>
      <c r="G216" s="8"/>
      <c r="H216" s="1">
        <v>180</v>
      </c>
      <c r="I216" s="1">
        <v>180</v>
      </c>
    </row>
    <row r="217" spans="2:9" ht="32.25" thickBot="1" x14ac:dyDescent="0.25">
      <c r="B217" s="5" t="s">
        <v>32</v>
      </c>
      <c r="C217" s="7" t="s">
        <v>80</v>
      </c>
      <c r="D217" s="7">
        <v>10</v>
      </c>
      <c r="E217" s="7" t="s">
        <v>71</v>
      </c>
      <c r="F217" s="7">
        <v>2230171540</v>
      </c>
      <c r="G217" s="7">
        <v>313</v>
      </c>
      <c r="H217" s="3">
        <v>180</v>
      </c>
      <c r="I217" s="3">
        <v>180</v>
      </c>
    </row>
    <row r="218" spans="2:9" ht="16.5" thickBot="1" x14ac:dyDescent="0.25">
      <c r="B218" s="160" t="s">
        <v>81</v>
      </c>
      <c r="C218" s="161" t="s">
        <v>82</v>
      </c>
      <c r="D218" s="161"/>
      <c r="E218" s="161"/>
      <c r="F218" s="161"/>
      <c r="G218" s="161"/>
      <c r="H218" s="162">
        <f>SUM(H219+H230)</f>
        <v>6709.4</v>
      </c>
      <c r="I218" s="162">
        <f>SUM(I219+I230)</f>
        <v>6709.4</v>
      </c>
    </row>
    <row r="219" spans="2:9" ht="16.5" thickBot="1" x14ac:dyDescent="0.25">
      <c r="B219" s="128" t="s">
        <v>50</v>
      </c>
      <c r="C219" s="26" t="s">
        <v>82</v>
      </c>
      <c r="D219" s="26" t="s">
        <v>73</v>
      </c>
      <c r="E219" s="26" t="s">
        <v>74</v>
      </c>
      <c r="F219" s="12"/>
      <c r="G219" s="12"/>
      <c r="H219" s="34">
        <f>SUM(H220+H226)</f>
        <v>6634.4</v>
      </c>
      <c r="I219" s="34">
        <f>SUM(I220+I226)</f>
        <v>6634.4</v>
      </c>
    </row>
    <row r="220" spans="2:9" ht="48" thickBot="1" x14ac:dyDescent="0.25">
      <c r="B220" s="128" t="s">
        <v>57</v>
      </c>
      <c r="C220" s="26" t="s">
        <v>82</v>
      </c>
      <c r="D220" s="8" t="s">
        <v>73</v>
      </c>
      <c r="E220" s="8" t="s">
        <v>74</v>
      </c>
      <c r="F220" s="11">
        <v>1910101590</v>
      </c>
      <c r="G220" s="8"/>
      <c r="H220" s="33">
        <f>SUM(H225+H224+H223+H222+H221)</f>
        <v>3274.4</v>
      </c>
      <c r="I220" s="33">
        <f>SUM(I225+I224+I223+I222+I221)</f>
        <v>3274.4</v>
      </c>
    </row>
    <row r="221" spans="2:9" ht="48" thickBot="1" x14ac:dyDescent="0.25">
      <c r="B221" s="289" t="s">
        <v>28</v>
      </c>
      <c r="C221" s="28" t="s">
        <v>82</v>
      </c>
      <c r="D221" s="7" t="s">
        <v>73</v>
      </c>
      <c r="E221" s="7" t="s">
        <v>74</v>
      </c>
      <c r="F221" s="43">
        <v>1910101590</v>
      </c>
      <c r="G221" s="7" t="s">
        <v>78</v>
      </c>
      <c r="H221" s="3">
        <v>1727</v>
      </c>
      <c r="I221" s="3">
        <v>1727</v>
      </c>
    </row>
    <row r="222" spans="2:9" ht="63.75" thickBot="1" x14ac:dyDescent="0.25">
      <c r="B222" s="290" t="s">
        <v>10</v>
      </c>
      <c r="C222" s="28" t="s">
        <v>82</v>
      </c>
      <c r="D222" s="7" t="s">
        <v>73</v>
      </c>
      <c r="E222" s="7" t="s">
        <v>74</v>
      </c>
      <c r="F222" s="43">
        <v>1910101590</v>
      </c>
      <c r="G222" s="7">
        <v>119</v>
      </c>
      <c r="H222" s="3">
        <v>521.6</v>
      </c>
      <c r="I222" s="3">
        <v>521.6</v>
      </c>
    </row>
    <row r="223" spans="2:9" ht="32.25" thickBot="1" x14ac:dyDescent="0.25">
      <c r="B223" s="38" t="s">
        <v>13</v>
      </c>
      <c r="C223" s="28" t="s">
        <v>82</v>
      </c>
      <c r="D223" s="7" t="s">
        <v>73</v>
      </c>
      <c r="E223" s="7" t="s">
        <v>74</v>
      </c>
      <c r="F223" s="43">
        <v>1910101590</v>
      </c>
      <c r="G223" s="7">
        <v>244</v>
      </c>
      <c r="H223" s="3">
        <v>722.8</v>
      </c>
      <c r="I223" s="3">
        <v>722.8</v>
      </c>
    </row>
    <row r="224" spans="2:9" ht="16.5" thickBot="1" x14ac:dyDescent="0.25">
      <c r="B224" s="38" t="s">
        <v>526</v>
      </c>
      <c r="C224" s="28" t="s">
        <v>82</v>
      </c>
      <c r="D224" s="7" t="s">
        <v>73</v>
      </c>
      <c r="E224" s="7" t="s">
        <v>74</v>
      </c>
      <c r="F224" s="43">
        <v>1910101590</v>
      </c>
      <c r="G224" s="7" t="s">
        <v>511</v>
      </c>
      <c r="H224" s="3">
        <v>300</v>
      </c>
      <c r="I224" s="3">
        <v>300</v>
      </c>
    </row>
    <row r="225" spans="2:9" ht="16.5" thickBot="1" x14ac:dyDescent="0.25">
      <c r="B225" s="289" t="s">
        <v>46</v>
      </c>
      <c r="C225" s="28" t="s">
        <v>82</v>
      </c>
      <c r="D225" s="7" t="s">
        <v>73</v>
      </c>
      <c r="E225" s="7" t="s">
        <v>74</v>
      </c>
      <c r="F225" s="43">
        <v>1910101590</v>
      </c>
      <c r="G225" s="7">
        <v>850</v>
      </c>
      <c r="H225" s="3">
        <v>3</v>
      </c>
      <c r="I225" s="3">
        <v>3</v>
      </c>
    </row>
    <row r="226" spans="2:9" ht="142.5" thickBot="1" x14ac:dyDescent="0.25">
      <c r="B226" s="128" t="s">
        <v>53</v>
      </c>
      <c r="C226" s="26" t="s">
        <v>82</v>
      </c>
      <c r="D226" s="8" t="s">
        <v>73</v>
      </c>
      <c r="E226" s="8" t="s">
        <v>74</v>
      </c>
      <c r="F226" s="11">
        <v>1910106590</v>
      </c>
      <c r="G226" s="8"/>
      <c r="H226" s="1">
        <f>SUM(H227:H229)</f>
        <v>3360</v>
      </c>
      <c r="I226" s="1">
        <f>SUM(I227:I229)</f>
        <v>3360</v>
      </c>
    </row>
    <row r="227" spans="2:9" ht="48" thickBot="1" x14ac:dyDescent="0.25">
      <c r="B227" s="289" t="s">
        <v>54</v>
      </c>
      <c r="C227" s="28" t="s">
        <v>82</v>
      </c>
      <c r="D227" s="7" t="s">
        <v>73</v>
      </c>
      <c r="E227" s="7" t="s">
        <v>74</v>
      </c>
      <c r="F227" s="43">
        <v>1910106590</v>
      </c>
      <c r="G227" s="7">
        <v>111</v>
      </c>
      <c r="H227" s="3">
        <v>2544</v>
      </c>
      <c r="I227" s="3">
        <v>2544</v>
      </c>
    </row>
    <row r="228" spans="2:9" ht="63.75" thickBot="1" x14ac:dyDescent="0.25">
      <c r="B228" s="290" t="s">
        <v>10</v>
      </c>
      <c r="C228" s="28" t="s">
        <v>82</v>
      </c>
      <c r="D228" s="7" t="s">
        <v>73</v>
      </c>
      <c r="E228" s="7" t="s">
        <v>74</v>
      </c>
      <c r="F228" s="43">
        <v>1910106590</v>
      </c>
      <c r="G228" s="7">
        <v>119</v>
      </c>
      <c r="H228" s="3">
        <v>769</v>
      </c>
      <c r="I228" s="3">
        <v>769</v>
      </c>
    </row>
    <row r="229" spans="2:9" ht="32.25" thickBot="1" x14ac:dyDescent="0.25">
      <c r="B229" s="38" t="s">
        <v>13</v>
      </c>
      <c r="C229" s="28" t="s">
        <v>82</v>
      </c>
      <c r="D229" s="7" t="s">
        <v>73</v>
      </c>
      <c r="E229" s="7" t="s">
        <v>74</v>
      </c>
      <c r="F229" s="43">
        <v>1910106590</v>
      </c>
      <c r="G229" s="7">
        <v>244</v>
      </c>
      <c r="H229" s="3">
        <v>47</v>
      </c>
      <c r="I229" s="3">
        <v>47</v>
      </c>
    </row>
    <row r="230" spans="2:9" ht="16.5" thickBot="1" x14ac:dyDescent="0.25">
      <c r="B230" s="128" t="s">
        <v>29</v>
      </c>
      <c r="C230" s="26" t="s">
        <v>82</v>
      </c>
      <c r="D230" s="8">
        <v>10</v>
      </c>
      <c r="E230" s="8"/>
      <c r="F230" s="8"/>
      <c r="G230" s="8"/>
      <c r="H230" s="1">
        <v>75</v>
      </c>
      <c r="I230" s="1">
        <v>75</v>
      </c>
    </row>
    <row r="231" spans="2:9" ht="16.5" thickBot="1" x14ac:dyDescent="0.25">
      <c r="B231" s="128" t="s">
        <v>33</v>
      </c>
      <c r="C231" s="26" t="s">
        <v>82</v>
      </c>
      <c r="D231" s="8">
        <v>10</v>
      </c>
      <c r="E231" s="8" t="s">
        <v>71</v>
      </c>
      <c r="F231" s="8"/>
      <c r="G231" s="8"/>
      <c r="H231" s="1">
        <v>75</v>
      </c>
      <c r="I231" s="1">
        <v>75</v>
      </c>
    </row>
    <row r="232" spans="2:9" ht="48" thickBot="1" x14ac:dyDescent="0.25">
      <c r="B232" s="128" t="s">
        <v>55</v>
      </c>
      <c r="C232" s="26" t="s">
        <v>82</v>
      </c>
      <c r="D232" s="8">
        <v>10</v>
      </c>
      <c r="E232" s="8" t="s">
        <v>71</v>
      </c>
      <c r="F232" s="8">
        <v>2230171540</v>
      </c>
      <c r="G232" s="8"/>
      <c r="H232" s="1">
        <v>75</v>
      </c>
      <c r="I232" s="1">
        <v>75</v>
      </c>
    </row>
    <row r="233" spans="2:9" ht="32.25" thickBot="1" x14ac:dyDescent="0.25">
      <c r="B233" s="5" t="s">
        <v>32</v>
      </c>
      <c r="C233" s="28" t="s">
        <v>82</v>
      </c>
      <c r="D233" s="7">
        <v>10</v>
      </c>
      <c r="E233" s="7" t="s">
        <v>71</v>
      </c>
      <c r="F233" s="7">
        <v>2230171540</v>
      </c>
      <c r="G233" s="7">
        <v>313</v>
      </c>
      <c r="H233" s="3">
        <v>75</v>
      </c>
      <c r="I233" s="3">
        <v>75</v>
      </c>
    </row>
    <row r="234" spans="2:9" ht="16.5" thickBot="1" x14ac:dyDescent="0.25">
      <c r="B234" s="160" t="s">
        <v>83</v>
      </c>
      <c r="C234" s="161" t="s">
        <v>84</v>
      </c>
      <c r="D234" s="161"/>
      <c r="E234" s="161"/>
      <c r="F234" s="161"/>
      <c r="G234" s="161"/>
      <c r="H234" s="162">
        <f>SUM(H235+H249+H246)</f>
        <v>14882.800000000001</v>
      </c>
      <c r="I234" s="162">
        <f>SUM(I235+I249+I246)</f>
        <v>14882.800000000001</v>
      </c>
    </row>
    <row r="235" spans="2:9" ht="16.5" thickBot="1" x14ac:dyDescent="0.25">
      <c r="B235" s="128" t="s">
        <v>50</v>
      </c>
      <c r="C235" s="26" t="s">
        <v>84</v>
      </c>
      <c r="D235" s="8" t="s">
        <v>73</v>
      </c>
      <c r="E235" s="8" t="s">
        <v>74</v>
      </c>
      <c r="F235" s="12"/>
      <c r="G235" s="12"/>
      <c r="H235" s="34">
        <f>SUM(H236+H242)</f>
        <v>14480.2</v>
      </c>
      <c r="I235" s="34">
        <f>SUM(I236+I242)</f>
        <v>14480.2</v>
      </c>
    </row>
    <row r="236" spans="2:9" ht="48" thickBot="1" x14ac:dyDescent="0.25">
      <c r="B236" s="128" t="s">
        <v>57</v>
      </c>
      <c r="C236" s="26" t="s">
        <v>84</v>
      </c>
      <c r="D236" s="8" t="s">
        <v>73</v>
      </c>
      <c r="E236" s="8" t="s">
        <v>74</v>
      </c>
      <c r="F236" s="11">
        <v>1910101590</v>
      </c>
      <c r="G236" s="8"/>
      <c r="H236" s="33">
        <f>SUM(H237+H238+H239+H240+H241)</f>
        <v>5183.2</v>
      </c>
      <c r="I236" s="33">
        <f>SUM(I237+I238+I239+I240+I241)</f>
        <v>5183.2</v>
      </c>
    </row>
    <row r="237" spans="2:9" ht="48" thickBot="1" x14ac:dyDescent="0.25">
      <c r="B237" s="289" t="s">
        <v>28</v>
      </c>
      <c r="C237" s="28" t="s">
        <v>84</v>
      </c>
      <c r="D237" s="7" t="s">
        <v>73</v>
      </c>
      <c r="E237" s="7" t="s">
        <v>74</v>
      </c>
      <c r="F237" s="43">
        <v>1910101590</v>
      </c>
      <c r="G237" s="7" t="s">
        <v>78</v>
      </c>
      <c r="H237" s="3">
        <v>2131</v>
      </c>
      <c r="I237" s="3">
        <v>2131</v>
      </c>
    </row>
    <row r="238" spans="2:9" ht="63.75" thickBot="1" x14ac:dyDescent="0.25">
      <c r="B238" s="290" t="s">
        <v>10</v>
      </c>
      <c r="C238" s="28" t="s">
        <v>84</v>
      </c>
      <c r="D238" s="7" t="s">
        <v>73</v>
      </c>
      <c r="E238" s="7" t="s">
        <v>74</v>
      </c>
      <c r="F238" s="43">
        <v>1910101590</v>
      </c>
      <c r="G238" s="7">
        <v>119</v>
      </c>
      <c r="H238" s="3">
        <v>643.6</v>
      </c>
      <c r="I238" s="3">
        <v>643.6</v>
      </c>
    </row>
    <row r="239" spans="2:9" ht="32.25" thickBot="1" x14ac:dyDescent="0.25">
      <c r="B239" s="38" t="s">
        <v>13</v>
      </c>
      <c r="C239" s="28" t="s">
        <v>84</v>
      </c>
      <c r="D239" s="7" t="s">
        <v>73</v>
      </c>
      <c r="E239" s="7" t="s">
        <v>74</v>
      </c>
      <c r="F239" s="43">
        <v>1910101590</v>
      </c>
      <c r="G239" s="7">
        <v>244</v>
      </c>
      <c r="H239" s="3">
        <v>1978.6</v>
      </c>
      <c r="I239" s="3">
        <v>1978.6</v>
      </c>
    </row>
    <row r="240" spans="2:9" ht="16.5" thickBot="1" x14ac:dyDescent="0.25">
      <c r="B240" s="38" t="s">
        <v>526</v>
      </c>
      <c r="C240" s="28" t="s">
        <v>84</v>
      </c>
      <c r="D240" s="7" t="s">
        <v>73</v>
      </c>
      <c r="E240" s="7" t="s">
        <v>74</v>
      </c>
      <c r="F240" s="43">
        <v>1910101590</v>
      </c>
      <c r="G240" s="7" t="s">
        <v>511</v>
      </c>
      <c r="H240" s="3">
        <v>423</v>
      </c>
      <c r="I240" s="3">
        <v>423</v>
      </c>
    </row>
    <row r="241" spans="2:9" ht="16.5" thickBot="1" x14ac:dyDescent="0.25">
      <c r="B241" s="289" t="s">
        <v>46</v>
      </c>
      <c r="C241" s="28" t="s">
        <v>84</v>
      </c>
      <c r="D241" s="7" t="s">
        <v>73</v>
      </c>
      <c r="E241" s="7" t="s">
        <v>74</v>
      </c>
      <c r="F241" s="43">
        <v>1910101590</v>
      </c>
      <c r="G241" s="7">
        <v>850</v>
      </c>
      <c r="H241" s="3">
        <v>7</v>
      </c>
      <c r="I241" s="3">
        <v>7</v>
      </c>
    </row>
    <row r="242" spans="2:9" ht="142.5" thickBot="1" x14ac:dyDescent="0.25">
      <c r="B242" s="128" t="s">
        <v>53</v>
      </c>
      <c r="C242" s="26" t="s">
        <v>84</v>
      </c>
      <c r="D242" s="8" t="s">
        <v>73</v>
      </c>
      <c r="E242" s="8" t="s">
        <v>74</v>
      </c>
      <c r="F242" s="11">
        <v>1910106590</v>
      </c>
      <c r="G242" s="8"/>
      <c r="H242" s="1">
        <f>SUM(H243:H245)</f>
        <v>9297</v>
      </c>
      <c r="I242" s="1">
        <f>SUM(I243:I245)</f>
        <v>9297</v>
      </c>
    </row>
    <row r="243" spans="2:9" ht="48" thickBot="1" x14ac:dyDescent="0.25">
      <c r="B243" s="289" t="s">
        <v>54</v>
      </c>
      <c r="C243" s="28" t="s">
        <v>84</v>
      </c>
      <c r="D243" s="7" t="s">
        <v>73</v>
      </c>
      <c r="E243" s="7" t="s">
        <v>74</v>
      </c>
      <c r="F243" s="43">
        <v>1910106590</v>
      </c>
      <c r="G243" s="7">
        <v>111</v>
      </c>
      <c r="H243" s="3">
        <v>6948</v>
      </c>
      <c r="I243" s="3">
        <v>6948</v>
      </c>
    </row>
    <row r="244" spans="2:9" ht="63.75" thickBot="1" x14ac:dyDescent="0.25">
      <c r="B244" s="290" t="s">
        <v>10</v>
      </c>
      <c r="C244" s="28" t="s">
        <v>84</v>
      </c>
      <c r="D244" s="7" t="s">
        <v>73</v>
      </c>
      <c r="E244" s="7" t="s">
        <v>74</v>
      </c>
      <c r="F244" s="43">
        <v>1910106590</v>
      </c>
      <c r="G244" s="7">
        <v>119</v>
      </c>
      <c r="H244" s="3">
        <v>2099</v>
      </c>
      <c r="I244" s="3">
        <v>2099</v>
      </c>
    </row>
    <row r="245" spans="2:9" ht="32.25" thickBot="1" x14ac:dyDescent="0.25">
      <c r="B245" s="38" t="s">
        <v>13</v>
      </c>
      <c r="C245" s="28" t="s">
        <v>84</v>
      </c>
      <c r="D245" s="7" t="s">
        <v>73</v>
      </c>
      <c r="E245" s="7" t="s">
        <v>74</v>
      </c>
      <c r="F245" s="43">
        <v>1910106590</v>
      </c>
      <c r="G245" s="7">
        <v>244</v>
      </c>
      <c r="H245" s="3">
        <v>250</v>
      </c>
      <c r="I245" s="3">
        <v>250</v>
      </c>
    </row>
    <row r="246" spans="2:9" ht="16.5" thickBot="1" x14ac:dyDescent="0.25">
      <c r="B246" s="272" t="s">
        <v>599</v>
      </c>
      <c r="C246" s="8" t="s">
        <v>84</v>
      </c>
      <c r="D246" s="8" t="s">
        <v>73</v>
      </c>
      <c r="E246" s="8" t="s">
        <v>109</v>
      </c>
      <c r="F246" s="11"/>
      <c r="G246" s="8"/>
      <c r="H246" s="3">
        <f>SUM(H247:H248)</f>
        <v>114.6</v>
      </c>
      <c r="I246" s="3">
        <f>SUM(I247:I248)</f>
        <v>114.6</v>
      </c>
    </row>
    <row r="247" spans="2:9" ht="48" thickBot="1" x14ac:dyDescent="0.25">
      <c r="B247" s="289" t="s">
        <v>54</v>
      </c>
      <c r="C247" s="7" t="s">
        <v>84</v>
      </c>
      <c r="D247" s="7" t="s">
        <v>73</v>
      </c>
      <c r="E247" s="7" t="s">
        <v>109</v>
      </c>
      <c r="F247" s="43">
        <v>1910101590</v>
      </c>
      <c r="G247" s="7" t="s">
        <v>78</v>
      </c>
      <c r="H247" s="3">
        <v>88</v>
      </c>
      <c r="I247" s="3">
        <v>88</v>
      </c>
    </row>
    <row r="248" spans="2:9" ht="63.75" thickBot="1" x14ac:dyDescent="0.25">
      <c r="B248" s="290" t="s">
        <v>10</v>
      </c>
      <c r="C248" s="7" t="s">
        <v>84</v>
      </c>
      <c r="D248" s="7" t="s">
        <v>73</v>
      </c>
      <c r="E248" s="7" t="s">
        <v>109</v>
      </c>
      <c r="F248" s="43">
        <v>1910101590</v>
      </c>
      <c r="G248" s="7" t="s">
        <v>496</v>
      </c>
      <c r="H248" s="3">
        <v>26.6</v>
      </c>
      <c r="I248" s="3">
        <v>26.6</v>
      </c>
    </row>
    <row r="249" spans="2:9" ht="16.5" thickBot="1" x14ac:dyDescent="0.25">
      <c r="B249" s="128" t="s">
        <v>29</v>
      </c>
      <c r="C249" s="26" t="s">
        <v>84</v>
      </c>
      <c r="D249" s="8">
        <v>10</v>
      </c>
      <c r="E249" s="8"/>
      <c r="F249" s="8"/>
      <c r="G249" s="8"/>
      <c r="H249" s="1">
        <v>288</v>
      </c>
      <c r="I249" s="1">
        <v>288</v>
      </c>
    </row>
    <row r="250" spans="2:9" ht="16.5" thickBot="1" x14ac:dyDescent="0.25">
      <c r="B250" s="128" t="s">
        <v>33</v>
      </c>
      <c r="C250" s="26" t="s">
        <v>84</v>
      </c>
      <c r="D250" s="8">
        <v>10</v>
      </c>
      <c r="E250" s="8" t="s">
        <v>71</v>
      </c>
      <c r="F250" s="8"/>
      <c r="G250" s="8"/>
      <c r="H250" s="1">
        <v>288</v>
      </c>
      <c r="I250" s="1">
        <v>288</v>
      </c>
    </row>
    <row r="251" spans="2:9" ht="48" thickBot="1" x14ac:dyDescent="0.25">
      <c r="B251" s="128" t="s">
        <v>55</v>
      </c>
      <c r="C251" s="26" t="s">
        <v>84</v>
      </c>
      <c r="D251" s="8">
        <v>10</v>
      </c>
      <c r="E251" s="8" t="s">
        <v>71</v>
      </c>
      <c r="F251" s="8">
        <v>2230171540</v>
      </c>
      <c r="G251" s="8"/>
      <c r="H251" s="1">
        <v>288</v>
      </c>
      <c r="I251" s="1">
        <v>288</v>
      </c>
    </row>
    <row r="252" spans="2:9" ht="32.25" thickBot="1" x14ac:dyDescent="0.25">
      <c r="B252" s="5" t="s">
        <v>32</v>
      </c>
      <c r="C252" s="28" t="s">
        <v>84</v>
      </c>
      <c r="D252" s="7">
        <v>10</v>
      </c>
      <c r="E252" s="7" t="s">
        <v>71</v>
      </c>
      <c r="F252" s="7">
        <v>2230171540</v>
      </c>
      <c r="G252" s="7">
        <v>313</v>
      </c>
      <c r="H252" s="3">
        <v>288</v>
      </c>
      <c r="I252" s="3">
        <v>288</v>
      </c>
    </row>
    <row r="253" spans="2:9" ht="32.25" thickBot="1" x14ac:dyDescent="0.25">
      <c r="B253" s="160" t="s">
        <v>85</v>
      </c>
      <c r="C253" s="161" t="s">
        <v>86</v>
      </c>
      <c r="D253" s="161"/>
      <c r="E253" s="161"/>
      <c r="F253" s="161"/>
      <c r="G253" s="161"/>
      <c r="H253" s="162">
        <f>SUM(H254+H265)</f>
        <v>3862.8</v>
      </c>
      <c r="I253" s="162">
        <f>SUM(I254+I265)</f>
        <v>3862.8</v>
      </c>
    </row>
    <row r="254" spans="2:9" ht="16.5" thickBot="1" x14ac:dyDescent="0.25">
      <c r="B254" s="128" t="s">
        <v>50</v>
      </c>
      <c r="C254" s="26" t="s">
        <v>86</v>
      </c>
      <c r="D254" s="8" t="s">
        <v>73</v>
      </c>
      <c r="E254" s="8" t="s">
        <v>74</v>
      </c>
      <c r="F254" s="12"/>
      <c r="G254" s="12"/>
      <c r="H254" s="34">
        <f>SUM(H255+H261)</f>
        <v>3823.8</v>
      </c>
      <c r="I254" s="34">
        <f>SUM(I255+I261)</f>
        <v>3823.8</v>
      </c>
    </row>
    <row r="255" spans="2:9" ht="48" thickBot="1" x14ac:dyDescent="0.25">
      <c r="B255" s="128" t="s">
        <v>57</v>
      </c>
      <c r="C255" s="26" t="s">
        <v>86</v>
      </c>
      <c r="D255" s="8" t="s">
        <v>73</v>
      </c>
      <c r="E255" s="8" t="s">
        <v>74</v>
      </c>
      <c r="F255" s="11">
        <v>1910101590</v>
      </c>
      <c r="G255" s="8"/>
      <c r="H255" s="33">
        <f>SUM(H256+H257+H258+H259+H260)</f>
        <v>2137.8000000000002</v>
      </c>
      <c r="I255" s="33">
        <f>SUM(I256+I257+I258+I259+I260)</f>
        <v>2137.8000000000002</v>
      </c>
    </row>
    <row r="256" spans="2:9" ht="48" thickBot="1" x14ac:dyDescent="0.25">
      <c r="B256" s="289" t="s">
        <v>28</v>
      </c>
      <c r="C256" s="28" t="s">
        <v>86</v>
      </c>
      <c r="D256" s="7" t="s">
        <v>73</v>
      </c>
      <c r="E256" s="7" t="s">
        <v>74</v>
      </c>
      <c r="F256" s="43">
        <v>1910101590</v>
      </c>
      <c r="G256" s="7" t="s">
        <v>78</v>
      </c>
      <c r="H256" s="3">
        <v>1188</v>
      </c>
      <c r="I256" s="3">
        <v>1188</v>
      </c>
    </row>
    <row r="257" spans="2:9" ht="63.75" thickBot="1" x14ac:dyDescent="0.25">
      <c r="B257" s="290" t="s">
        <v>10</v>
      </c>
      <c r="C257" s="28" t="s">
        <v>86</v>
      </c>
      <c r="D257" s="7" t="s">
        <v>73</v>
      </c>
      <c r="E257" s="7" t="s">
        <v>74</v>
      </c>
      <c r="F257" s="43">
        <v>1910101590</v>
      </c>
      <c r="G257" s="7">
        <v>119</v>
      </c>
      <c r="H257" s="3">
        <v>358.8</v>
      </c>
      <c r="I257" s="3">
        <v>358.8</v>
      </c>
    </row>
    <row r="258" spans="2:9" ht="32.25" thickBot="1" x14ac:dyDescent="0.25">
      <c r="B258" s="38" t="s">
        <v>13</v>
      </c>
      <c r="C258" s="28" t="s">
        <v>86</v>
      </c>
      <c r="D258" s="7" t="s">
        <v>73</v>
      </c>
      <c r="E258" s="7" t="s">
        <v>74</v>
      </c>
      <c r="F258" s="43">
        <v>1910101590</v>
      </c>
      <c r="G258" s="7">
        <v>244</v>
      </c>
      <c r="H258" s="3">
        <v>453</v>
      </c>
      <c r="I258" s="3">
        <v>453</v>
      </c>
    </row>
    <row r="259" spans="2:9" ht="16.5" thickBot="1" x14ac:dyDescent="0.25">
      <c r="B259" s="38" t="s">
        <v>526</v>
      </c>
      <c r="C259" s="28" t="s">
        <v>86</v>
      </c>
      <c r="D259" s="7" t="s">
        <v>73</v>
      </c>
      <c r="E259" s="7" t="s">
        <v>74</v>
      </c>
      <c r="F259" s="43">
        <v>1910101590</v>
      </c>
      <c r="G259" s="7" t="s">
        <v>511</v>
      </c>
      <c r="H259" s="3">
        <v>135</v>
      </c>
      <c r="I259" s="3">
        <v>135</v>
      </c>
    </row>
    <row r="260" spans="2:9" ht="16.5" thickBot="1" x14ac:dyDescent="0.25">
      <c r="B260" s="289" t="s">
        <v>46</v>
      </c>
      <c r="C260" s="28" t="s">
        <v>86</v>
      </c>
      <c r="D260" s="7" t="s">
        <v>73</v>
      </c>
      <c r="E260" s="7" t="s">
        <v>74</v>
      </c>
      <c r="F260" s="43">
        <v>1910101590</v>
      </c>
      <c r="G260" s="7">
        <v>850</v>
      </c>
      <c r="H260" s="3">
        <v>3</v>
      </c>
      <c r="I260" s="3">
        <v>3</v>
      </c>
    </row>
    <row r="261" spans="2:9" ht="142.5" thickBot="1" x14ac:dyDescent="0.25">
      <c r="B261" s="128" t="s">
        <v>53</v>
      </c>
      <c r="C261" s="26" t="s">
        <v>86</v>
      </c>
      <c r="D261" s="8" t="s">
        <v>73</v>
      </c>
      <c r="E261" s="8" t="s">
        <v>74</v>
      </c>
      <c r="F261" s="11">
        <v>1910106590</v>
      </c>
      <c r="G261" s="8"/>
      <c r="H261" s="1">
        <f>SUM(H262:H264)</f>
        <v>1686</v>
      </c>
      <c r="I261" s="1">
        <f>SUM(I262:I264)</f>
        <v>1686</v>
      </c>
    </row>
    <row r="262" spans="2:9" ht="48" thickBot="1" x14ac:dyDescent="0.25">
      <c r="B262" s="289" t="s">
        <v>54</v>
      </c>
      <c r="C262" s="28" t="s">
        <v>86</v>
      </c>
      <c r="D262" s="7" t="s">
        <v>73</v>
      </c>
      <c r="E262" s="7" t="s">
        <v>74</v>
      </c>
      <c r="F262" s="43">
        <v>1910106590</v>
      </c>
      <c r="G262" s="7">
        <v>111</v>
      </c>
      <c r="H262" s="3">
        <v>1272</v>
      </c>
      <c r="I262" s="3">
        <v>1272</v>
      </c>
    </row>
    <row r="263" spans="2:9" ht="63.75" thickBot="1" x14ac:dyDescent="0.25">
      <c r="B263" s="290" t="s">
        <v>10</v>
      </c>
      <c r="C263" s="28" t="s">
        <v>86</v>
      </c>
      <c r="D263" s="7" t="s">
        <v>73</v>
      </c>
      <c r="E263" s="7" t="s">
        <v>74</v>
      </c>
      <c r="F263" s="43">
        <v>1910106590</v>
      </c>
      <c r="G263" s="7">
        <v>119</v>
      </c>
      <c r="H263" s="3">
        <v>384</v>
      </c>
      <c r="I263" s="3">
        <v>384</v>
      </c>
    </row>
    <row r="264" spans="2:9" ht="32.25" thickBot="1" x14ac:dyDescent="0.25">
      <c r="B264" s="38" t="s">
        <v>13</v>
      </c>
      <c r="C264" s="28" t="s">
        <v>86</v>
      </c>
      <c r="D264" s="7" t="s">
        <v>73</v>
      </c>
      <c r="E264" s="7" t="s">
        <v>74</v>
      </c>
      <c r="F264" s="43">
        <v>1910106590</v>
      </c>
      <c r="G264" s="7">
        <v>244</v>
      </c>
      <c r="H264" s="3">
        <v>30</v>
      </c>
      <c r="I264" s="3">
        <v>30</v>
      </c>
    </row>
    <row r="265" spans="2:9" ht="16.5" thickBot="1" x14ac:dyDescent="0.25">
      <c r="B265" s="128" t="s">
        <v>29</v>
      </c>
      <c r="C265" s="26" t="s">
        <v>86</v>
      </c>
      <c r="D265" s="8">
        <v>10</v>
      </c>
      <c r="E265" s="8" t="s">
        <v>71</v>
      </c>
      <c r="F265" s="8"/>
      <c r="G265" s="8"/>
      <c r="H265" s="1">
        <v>39</v>
      </c>
      <c r="I265" s="1">
        <v>39</v>
      </c>
    </row>
    <row r="266" spans="2:9" ht="16.5" thickBot="1" x14ac:dyDescent="0.25">
      <c r="B266" s="128" t="s">
        <v>33</v>
      </c>
      <c r="C266" s="26" t="s">
        <v>86</v>
      </c>
      <c r="D266" s="8">
        <v>10</v>
      </c>
      <c r="E266" s="8" t="s">
        <v>71</v>
      </c>
      <c r="F266" s="8"/>
      <c r="G266" s="8"/>
      <c r="H266" s="1">
        <v>39</v>
      </c>
      <c r="I266" s="1">
        <v>39</v>
      </c>
    </row>
    <row r="267" spans="2:9" ht="48" thickBot="1" x14ac:dyDescent="0.25">
      <c r="B267" s="128" t="s">
        <v>55</v>
      </c>
      <c r="C267" s="26" t="s">
        <v>86</v>
      </c>
      <c r="D267" s="8">
        <v>10</v>
      </c>
      <c r="E267" s="8" t="s">
        <v>71</v>
      </c>
      <c r="F267" s="8">
        <v>2230171540</v>
      </c>
      <c r="G267" s="8"/>
      <c r="H267" s="1">
        <v>39</v>
      </c>
      <c r="I267" s="1">
        <v>39</v>
      </c>
    </row>
    <row r="268" spans="2:9" ht="32.25" thickBot="1" x14ac:dyDescent="0.25">
      <c r="B268" s="5" t="s">
        <v>32</v>
      </c>
      <c r="C268" s="28" t="s">
        <v>86</v>
      </c>
      <c r="D268" s="7">
        <v>10</v>
      </c>
      <c r="E268" s="7" t="s">
        <v>71</v>
      </c>
      <c r="F268" s="7">
        <v>2230171540</v>
      </c>
      <c r="G268" s="7">
        <v>313</v>
      </c>
      <c r="H268" s="3">
        <v>39</v>
      </c>
      <c r="I268" s="3">
        <v>39</v>
      </c>
    </row>
    <row r="269" spans="2:9" ht="16.5" thickBot="1" x14ac:dyDescent="0.25">
      <c r="B269" s="160" t="s">
        <v>87</v>
      </c>
      <c r="C269" s="161" t="s">
        <v>88</v>
      </c>
      <c r="D269" s="161"/>
      <c r="E269" s="161"/>
      <c r="F269" s="161"/>
      <c r="G269" s="161"/>
      <c r="H269" s="162">
        <f>SUM(H270+H281)</f>
        <v>6561.6</v>
      </c>
      <c r="I269" s="162">
        <f>SUM(I270+I281)</f>
        <v>6561.6</v>
      </c>
    </row>
    <row r="270" spans="2:9" ht="16.5" thickBot="1" x14ac:dyDescent="0.25">
      <c r="B270" s="128" t="s">
        <v>50</v>
      </c>
      <c r="C270" s="26" t="s">
        <v>88</v>
      </c>
      <c r="D270" s="8" t="s">
        <v>73</v>
      </c>
      <c r="E270" s="8" t="s">
        <v>74</v>
      </c>
      <c r="F270" s="12"/>
      <c r="G270" s="12"/>
      <c r="H270" s="34">
        <f>SUM(H271+H277)</f>
        <v>6523.6</v>
      </c>
      <c r="I270" s="34">
        <f>SUM(I271+I277)</f>
        <v>6523.6</v>
      </c>
    </row>
    <row r="271" spans="2:9" ht="48" thickBot="1" x14ac:dyDescent="0.25">
      <c r="B271" s="128" t="s">
        <v>57</v>
      </c>
      <c r="C271" s="26" t="s">
        <v>88</v>
      </c>
      <c r="D271" s="8" t="s">
        <v>73</v>
      </c>
      <c r="E271" s="8" t="s">
        <v>74</v>
      </c>
      <c r="F271" s="11">
        <v>1910101590</v>
      </c>
      <c r="G271" s="8"/>
      <c r="H271" s="33">
        <f>SUM(H272+H273+H274+H275+H276)</f>
        <v>3175.6</v>
      </c>
      <c r="I271" s="33">
        <f>SUM(I272+I273+I274+I275+I276)</f>
        <v>3175.6</v>
      </c>
    </row>
    <row r="272" spans="2:9" ht="48" thickBot="1" x14ac:dyDescent="0.25">
      <c r="B272" s="289" t="s">
        <v>28</v>
      </c>
      <c r="C272" s="28" t="s">
        <v>88</v>
      </c>
      <c r="D272" s="7" t="s">
        <v>73</v>
      </c>
      <c r="E272" s="7" t="s">
        <v>74</v>
      </c>
      <c r="F272" s="43">
        <v>1910101590</v>
      </c>
      <c r="G272" s="7" t="s">
        <v>78</v>
      </c>
      <c r="H272" s="3">
        <v>1727</v>
      </c>
      <c r="I272" s="3">
        <v>1727</v>
      </c>
    </row>
    <row r="273" spans="2:9" ht="63.75" thickBot="1" x14ac:dyDescent="0.25">
      <c r="B273" s="290" t="s">
        <v>10</v>
      </c>
      <c r="C273" s="28" t="s">
        <v>88</v>
      </c>
      <c r="D273" s="7" t="s">
        <v>73</v>
      </c>
      <c r="E273" s="7" t="s">
        <v>74</v>
      </c>
      <c r="F273" s="43">
        <v>1910101590</v>
      </c>
      <c r="G273" s="7">
        <v>119</v>
      </c>
      <c r="H273" s="3">
        <v>521.6</v>
      </c>
      <c r="I273" s="3">
        <v>521.6</v>
      </c>
    </row>
    <row r="274" spans="2:9" ht="32.25" thickBot="1" x14ac:dyDescent="0.25">
      <c r="B274" s="38" t="s">
        <v>13</v>
      </c>
      <c r="C274" s="28" t="s">
        <v>88</v>
      </c>
      <c r="D274" s="7" t="s">
        <v>73</v>
      </c>
      <c r="E274" s="7" t="s">
        <v>74</v>
      </c>
      <c r="F274" s="43">
        <v>1910101590</v>
      </c>
      <c r="G274" s="7">
        <v>244</v>
      </c>
      <c r="H274" s="3">
        <v>570</v>
      </c>
      <c r="I274" s="3">
        <v>570</v>
      </c>
    </row>
    <row r="275" spans="2:9" ht="16.5" thickBot="1" x14ac:dyDescent="0.25">
      <c r="B275" s="38" t="s">
        <v>526</v>
      </c>
      <c r="C275" s="28" t="s">
        <v>88</v>
      </c>
      <c r="D275" s="7" t="s">
        <v>73</v>
      </c>
      <c r="E275" s="7" t="s">
        <v>74</v>
      </c>
      <c r="F275" s="43">
        <v>1910101590</v>
      </c>
      <c r="G275" s="7" t="s">
        <v>511</v>
      </c>
      <c r="H275" s="3">
        <v>347</v>
      </c>
      <c r="I275" s="3">
        <v>347</v>
      </c>
    </row>
    <row r="276" spans="2:9" ht="16.5" thickBot="1" x14ac:dyDescent="0.25">
      <c r="B276" s="289" t="s">
        <v>46</v>
      </c>
      <c r="C276" s="28" t="s">
        <v>88</v>
      </c>
      <c r="D276" s="7" t="s">
        <v>73</v>
      </c>
      <c r="E276" s="7" t="s">
        <v>74</v>
      </c>
      <c r="F276" s="43">
        <v>1910101590</v>
      </c>
      <c r="G276" s="7">
        <v>850</v>
      </c>
      <c r="H276" s="3">
        <v>10</v>
      </c>
      <c r="I276" s="3">
        <v>10</v>
      </c>
    </row>
    <row r="277" spans="2:9" ht="142.5" thickBot="1" x14ac:dyDescent="0.25">
      <c r="B277" s="128" t="s">
        <v>53</v>
      </c>
      <c r="C277" s="26" t="s">
        <v>88</v>
      </c>
      <c r="D277" s="8" t="s">
        <v>73</v>
      </c>
      <c r="E277" s="8" t="s">
        <v>74</v>
      </c>
      <c r="F277" s="11">
        <v>1910106590</v>
      </c>
      <c r="G277" s="8"/>
      <c r="H277" s="1">
        <f>SUM(H278:H280)</f>
        <v>3348</v>
      </c>
      <c r="I277" s="1">
        <f>SUM(I278:I280)</f>
        <v>3348</v>
      </c>
    </row>
    <row r="278" spans="2:9" ht="48" thickBot="1" x14ac:dyDescent="0.25">
      <c r="B278" s="289" t="s">
        <v>54</v>
      </c>
      <c r="C278" s="28" t="s">
        <v>88</v>
      </c>
      <c r="D278" s="7" t="s">
        <v>73</v>
      </c>
      <c r="E278" s="7" t="s">
        <v>74</v>
      </c>
      <c r="F278" s="43">
        <v>1910106590</v>
      </c>
      <c r="G278" s="7">
        <v>111</v>
      </c>
      <c r="H278" s="3">
        <v>2544</v>
      </c>
      <c r="I278" s="3">
        <v>2544</v>
      </c>
    </row>
    <row r="279" spans="2:9" ht="63.75" thickBot="1" x14ac:dyDescent="0.25">
      <c r="B279" s="290" t="s">
        <v>10</v>
      </c>
      <c r="C279" s="28" t="s">
        <v>88</v>
      </c>
      <c r="D279" s="7" t="s">
        <v>73</v>
      </c>
      <c r="E279" s="7" t="s">
        <v>74</v>
      </c>
      <c r="F279" s="43">
        <v>1910106590</v>
      </c>
      <c r="G279" s="7">
        <v>119</v>
      </c>
      <c r="H279" s="3">
        <v>769</v>
      </c>
      <c r="I279" s="3">
        <v>769</v>
      </c>
    </row>
    <row r="280" spans="2:9" ht="32.25" thickBot="1" x14ac:dyDescent="0.25">
      <c r="B280" s="38" t="s">
        <v>13</v>
      </c>
      <c r="C280" s="28" t="s">
        <v>88</v>
      </c>
      <c r="D280" s="7" t="s">
        <v>73</v>
      </c>
      <c r="E280" s="7" t="s">
        <v>74</v>
      </c>
      <c r="F280" s="43">
        <v>1910106590</v>
      </c>
      <c r="G280" s="7">
        <v>244</v>
      </c>
      <c r="H280" s="3">
        <v>35</v>
      </c>
      <c r="I280" s="3">
        <v>35</v>
      </c>
    </row>
    <row r="281" spans="2:9" ht="16.5" thickBot="1" x14ac:dyDescent="0.25">
      <c r="B281" s="128" t="s">
        <v>29</v>
      </c>
      <c r="C281" s="26" t="s">
        <v>88</v>
      </c>
      <c r="D281" s="8">
        <v>10</v>
      </c>
      <c r="E281" s="8" t="s">
        <v>71</v>
      </c>
      <c r="F281" s="8"/>
      <c r="G281" s="8"/>
      <c r="H281" s="1">
        <v>38</v>
      </c>
      <c r="I281" s="1">
        <v>38</v>
      </c>
    </row>
    <row r="282" spans="2:9" ht="16.5" thickBot="1" x14ac:dyDescent="0.25">
      <c r="B282" s="128" t="s">
        <v>33</v>
      </c>
      <c r="C282" s="26" t="s">
        <v>88</v>
      </c>
      <c r="D282" s="8">
        <v>10</v>
      </c>
      <c r="E282" s="8" t="s">
        <v>71</v>
      </c>
      <c r="F282" s="8"/>
      <c r="G282" s="8"/>
      <c r="H282" s="1">
        <v>38</v>
      </c>
      <c r="I282" s="1">
        <v>38</v>
      </c>
    </row>
    <row r="283" spans="2:9" ht="48" thickBot="1" x14ac:dyDescent="0.25">
      <c r="B283" s="128" t="s">
        <v>55</v>
      </c>
      <c r="C283" s="26" t="s">
        <v>88</v>
      </c>
      <c r="D283" s="8">
        <v>10</v>
      </c>
      <c r="E283" s="8" t="s">
        <v>71</v>
      </c>
      <c r="F283" s="8">
        <v>2230171540</v>
      </c>
      <c r="G283" s="8"/>
      <c r="H283" s="1">
        <v>38</v>
      </c>
      <c r="I283" s="1">
        <v>38</v>
      </c>
    </row>
    <row r="284" spans="2:9" ht="32.25" thickBot="1" x14ac:dyDescent="0.25">
      <c r="B284" s="5" t="s">
        <v>32</v>
      </c>
      <c r="C284" s="28" t="s">
        <v>88</v>
      </c>
      <c r="D284" s="7">
        <v>10</v>
      </c>
      <c r="E284" s="7" t="s">
        <v>71</v>
      </c>
      <c r="F284" s="7">
        <v>2230171540</v>
      </c>
      <c r="G284" s="7">
        <v>313</v>
      </c>
      <c r="H284" s="3">
        <v>38</v>
      </c>
      <c r="I284" s="3">
        <v>38</v>
      </c>
    </row>
    <row r="285" spans="2:9" ht="16.5" thickBot="1" x14ac:dyDescent="0.25">
      <c r="B285" s="160" t="s">
        <v>89</v>
      </c>
      <c r="C285" s="161" t="s">
        <v>90</v>
      </c>
      <c r="D285" s="161"/>
      <c r="E285" s="161"/>
      <c r="F285" s="161"/>
      <c r="G285" s="161"/>
      <c r="H285" s="162">
        <f>SUM(H286+H297)</f>
        <v>3915.3</v>
      </c>
      <c r="I285" s="162">
        <f>SUM(I286+I297)</f>
        <v>3915.3</v>
      </c>
    </row>
    <row r="286" spans="2:9" ht="16.5" thickBot="1" x14ac:dyDescent="0.25">
      <c r="B286" s="128" t="s">
        <v>50</v>
      </c>
      <c r="C286" s="26" t="s">
        <v>90</v>
      </c>
      <c r="D286" s="8" t="s">
        <v>73</v>
      </c>
      <c r="E286" s="8" t="s">
        <v>74</v>
      </c>
      <c r="F286" s="12"/>
      <c r="G286" s="12"/>
      <c r="H286" s="34">
        <f>SUM(H287+H293)</f>
        <v>3882.3</v>
      </c>
      <c r="I286" s="34">
        <f>SUM(I287+I293)</f>
        <v>3882.3</v>
      </c>
    </row>
    <row r="287" spans="2:9" ht="48" thickBot="1" x14ac:dyDescent="0.25">
      <c r="B287" s="128" t="s">
        <v>57</v>
      </c>
      <c r="C287" s="26" t="s">
        <v>90</v>
      </c>
      <c r="D287" s="8" t="s">
        <v>73</v>
      </c>
      <c r="E287" s="8" t="s">
        <v>74</v>
      </c>
      <c r="F287" s="11">
        <v>1910101590</v>
      </c>
      <c r="G287" s="8"/>
      <c r="H287" s="33">
        <f>SUM(H288+H289+H290+H291+H292)</f>
        <v>2231.3000000000002</v>
      </c>
      <c r="I287" s="33">
        <f>SUM(I288+I289+I290+I291+I292)</f>
        <v>2231.3000000000002</v>
      </c>
    </row>
    <row r="288" spans="2:9" ht="48" thickBot="1" x14ac:dyDescent="0.25">
      <c r="B288" s="289" t="s">
        <v>28</v>
      </c>
      <c r="C288" s="28" t="s">
        <v>90</v>
      </c>
      <c r="D288" s="7" t="s">
        <v>73</v>
      </c>
      <c r="E288" s="7" t="s">
        <v>74</v>
      </c>
      <c r="F288" s="43">
        <v>1910101590</v>
      </c>
      <c r="G288" s="7" t="s">
        <v>78</v>
      </c>
      <c r="H288" s="3">
        <v>1256</v>
      </c>
      <c r="I288" s="3">
        <v>1256</v>
      </c>
    </row>
    <row r="289" spans="2:9" ht="63.75" thickBot="1" x14ac:dyDescent="0.25">
      <c r="B289" s="290" t="s">
        <v>10</v>
      </c>
      <c r="C289" s="28" t="s">
        <v>90</v>
      </c>
      <c r="D289" s="7" t="s">
        <v>73</v>
      </c>
      <c r="E289" s="7" t="s">
        <v>74</v>
      </c>
      <c r="F289" s="43">
        <v>1910101590</v>
      </c>
      <c r="G289" s="7">
        <v>119</v>
      </c>
      <c r="H289" s="3">
        <v>379.3</v>
      </c>
      <c r="I289" s="3">
        <v>379.3</v>
      </c>
    </row>
    <row r="290" spans="2:9" ht="32.25" thickBot="1" x14ac:dyDescent="0.25">
      <c r="B290" s="38" t="s">
        <v>13</v>
      </c>
      <c r="C290" s="28" t="s">
        <v>90</v>
      </c>
      <c r="D290" s="7" t="s">
        <v>73</v>
      </c>
      <c r="E290" s="7" t="s">
        <v>74</v>
      </c>
      <c r="F290" s="43">
        <v>1910101590</v>
      </c>
      <c r="G290" s="7">
        <v>244</v>
      </c>
      <c r="H290" s="3">
        <v>492</v>
      </c>
      <c r="I290" s="3">
        <v>492</v>
      </c>
    </row>
    <row r="291" spans="2:9" ht="16.5" thickBot="1" x14ac:dyDescent="0.25">
      <c r="B291" s="38" t="s">
        <v>526</v>
      </c>
      <c r="C291" s="28" t="s">
        <v>90</v>
      </c>
      <c r="D291" s="7" t="s">
        <v>73</v>
      </c>
      <c r="E291" s="7" t="s">
        <v>74</v>
      </c>
      <c r="F291" s="43">
        <v>1910101590</v>
      </c>
      <c r="G291" s="7" t="s">
        <v>511</v>
      </c>
      <c r="H291" s="3">
        <v>100</v>
      </c>
      <c r="I291" s="3">
        <v>100</v>
      </c>
    </row>
    <row r="292" spans="2:9" ht="16.5" thickBot="1" x14ac:dyDescent="0.25">
      <c r="B292" s="289" t="s">
        <v>46</v>
      </c>
      <c r="C292" s="28" t="s">
        <v>90</v>
      </c>
      <c r="D292" s="7" t="s">
        <v>73</v>
      </c>
      <c r="E292" s="7" t="s">
        <v>74</v>
      </c>
      <c r="F292" s="43">
        <v>1910101590</v>
      </c>
      <c r="G292" s="7">
        <v>850</v>
      </c>
      <c r="H292" s="3">
        <v>4</v>
      </c>
      <c r="I292" s="3">
        <v>4</v>
      </c>
    </row>
    <row r="293" spans="2:9" ht="142.5" thickBot="1" x14ac:dyDescent="0.25">
      <c r="B293" s="128" t="s">
        <v>53</v>
      </c>
      <c r="C293" s="26" t="s">
        <v>90</v>
      </c>
      <c r="D293" s="8" t="s">
        <v>73</v>
      </c>
      <c r="E293" s="8" t="s">
        <v>74</v>
      </c>
      <c r="F293" s="11">
        <v>1910106590</v>
      </c>
      <c r="G293" s="8"/>
      <c r="H293" s="1">
        <f>SUM(H294:H296)</f>
        <v>1651</v>
      </c>
      <c r="I293" s="1">
        <f>SUM(I294:I296)</f>
        <v>1651</v>
      </c>
    </row>
    <row r="294" spans="2:9" ht="48" thickBot="1" x14ac:dyDescent="0.25">
      <c r="B294" s="289" t="s">
        <v>54</v>
      </c>
      <c r="C294" s="28" t="s">
        <v>90</v>
      </c>
      <c r="D294" s="7" t="s">
        <v>73</v>
      </c>
      <c r="E294" s="7" t="s">
        <v>74</v>
      </c>
      <c r="F294" s="43">
        <v>1910106590</v>
      </c>
      <c r="G294" s="7">
        <v>111</v>
      </c>
      <c r="H294" s="3">
        <v>1248</v>
      </c>
      <c r="I294" s="3">
        <v>1248</v>
      </c>
    </row>
    <row r="295" spans="2:9" ht="63.75" thickBot="1" x14ac:dyDescent="0.25">
      <c r="B295" s="290" t="s">
        <v>10</v>
      </c>
      <c r="C295" s="28" t="s">
        <v>90</v>
      </c>
      <c r="D295" s="7" t="s">
        <v>73</v>
      </c>
      <c r="E295" s="7" t="s">
        <v>74</v>
      </c>
      <c r="F295" s="43">
        <v>1910106590</v>
      </c>
      <c r="G295" s="7">
        <v>119</v>
      </c>
      <c r="H295" s="3">
        <v>377</v>
      </c>
      <c r="I295" s="3">
        <v>377</v>
      </c>
    </row>
    <row r="296" spans="2:9" ht="32.25" thickBot="1" x14ac:dyDescent="0.25">
      <c r="B296" s="38" t="s">
        <v>13</v>
      </c>
      <c r="C296" s="28" t="s">
        <v>90</v>
      </c>
      <c r="D296" s="7" t="s">
        <v>73</v>
      </c>
      <c r="E296" s="7" t="s">
        <v>74</v>
      </c>
      <c r="F296" s="43">
        <v>1910106590</v>
      </c>
      <c r="G296" s="7">
        <v>244</v>
      </c>
      <c r="H296" s="3">
        <v>26</v>
      </c>
      <c r="I296" s="3">
        <v>26</v>
      </c>
    </row>
    <row r="297" spans="2:9" ht="16.5" thickBot="1" x14ac:dyDescent="0.25">
      <c r="B297" s="128" t="s">
        <v>29</v>
      </c>
      <c r="C297" s="26" t="s">
        <v>90</v>
      </c>
      <c r="D297" s="8">
        <v>10</v>
      </c>
      <c r="E297" s="8" t="s">
        <v>71</v>
      </c>
      <c r="F297" s="8"/>
      <c r="G297" s="8"/>
      <c r="H297" s="1">
        <v>33</v>
      </c>
      <c r="I297" s="1">
        <v>33</v>
      </c>
    </row>
    <row r="298" spans="2:9" ht="16.5" thickBot="1" x14ac:dyDescent="0.25">
      <c r="B298" s="128" t="s">
        <v>33</v>
      </c>
      <c r="C298" s="26" t="s">
        <v>90</v>
      </c>
      <c r="D298" s="8">
        <v>10</v>
      </c>
      <c r="E298" s="8" t="s">
        <v>71</v>
      </c>
      <c r="F298" s="8"/>
      <c r="G298" s="8"/>
      <c r="H298" s="1">
        <v>33</v>
      </c>
      <c r="I298" s="1">
        <v>33</v>
      </c>
    </row>
    <row r="299" spans="2:9" ht="48" thickBot="1" x14ac:dyDescent="0.25">
      <c r="B299" s="128" t="s">
        <v>55</v>
      </c>
      <c r="C299" s="26" t="s">
        <v>90</v>
      </c>
      <c r="D299" s="8">
        <v>10</v>
      </c>
      <c r="E299" s="8" t="s">
        <v>71</v>
      </c>
      <c r="F299" s="8">
        <v>2230171540</v>
      </c>
      <c r="G299" s="8"/>
      <c r="H299" s="1">
        <v>33</v>
      </c>
      <c r="I299" s="1">
        <v>33</v>
      </c>
    </row>
    <row r="300" spans="2:9" ht="32.25" thickBot="1" x14ac:dyDescent="0.25">
      <c r="B300" s="5" t="s">
        <v>32</v>
      </c>
      <c r="C300" s="28" t="s">
        <v>90</v>
      </c>
      <c r="D300" s="7">
        <v>10</v>
      </c>
      <c r="E300" s="7" t="s">
        <v>71</v>
      </c>
      <c r="F300" s="7">
        <v>2230171540</v>
      </c>
      <c r="G300" s="7">
        <v>313</v>
      </c>
      <c r="H300" s="3">
        <v>33</v>
      </c>
      <c r="I300" s="3">
        <v>33</v>
      </c>
    </row>
    <row r="301" spans="2:9" ht="32.25" thickBot="1" x14ac:dyDescent="0.25">
      <c r="B301" s="160" t="s">
        <v>91</v>
      </c>
      <c r="C301" s="161" t="s">
        <v>92</v>
      </c>
      <c r="D301" s="161"/>
      <c r="E301" s="161"/>
      <c r="F301" s="161"/>
      <c r="G301" s="161"/>
      <c r="H301" s="162">
        <f>SUM(H302+H313)</f>
        <v>6040.8</v>
      </c>
      <c r="I301" s="162">
        <f>SUM(I302+I313)</f>
        <v>6040.8</v>
      </c>
    </row>
    <row r="302" spans="2:9" ht="16.5" thickBot="1" x14ac:dyDescent="0.25">
      <c r="B302" s="128" t="s">
        <v>50</v>
      </c>
      <c r="C302" s="26" t="s">
        <v>92</v>
      </c>
      <c r="D302" s="8" t="s">
        <v>73</v>
      </c>
      <c r="E302" s="8" t="s">
        <v>74</v>
      </c>
      <c r="F302" s="12"/>
      <c r="G302" s="12"/>
      <c r="H302" s="34">
        <f>SUM(H303+H309)</f>
        <v>5990.8</v>
      </c>
      <c r="I302" s="34">
        <f>SUM(I303+I309)</f>
        <v>5990.8</v>
      </c>
    </row>
    <row r="303" spans="2:9" ht="48" thickBot="1" x14ac:dyDescent="0.25">
      <c r="B303" s="128" t="s">
        <v>57</v>
      </c>
      <c r="C303" s="26" t="s">
        <v>92</v>
      </c>
      <c r="D303" s="8" t="s">
        <v>73</v>
      </c>
      <c r="E303" s="8" t="s">
        <v>74</v>
      </c>
      <c r="F303" s="11">
        <v>1910101590</v>
      </c>
      <c r="G303" s="8"/>
      <c r="H303" s="33">
        <f>SUM(H304+H305+H306+H307+H308)</f>
        <v>2831.8</v>
      </c>
      <c r="I303" s="33">
        <f>SUM(I304+I305+I306+I307+I308)</f>
        <v>2831.8</v>
      </c>
    </row>
    <row r="304" spans="2:9" ht="48" thickBot="1" x14ac:dyDescent="0.25">
      <c r="B304" s="289" t="s">
        <v>28</v>
      </c>
      <c r="C304" s="28" t="s">
        <v>92</v>
      </c>
      <c r="D304" s="7" t="s">
        <v>73</v>
      </c>
      <c r="E304" s="7" t="s">
        <v>74</v>
      </c>
      <c r="F304" s="43">
        <v>1910101590</v>
      </c>
      <c r="G304" s="7" t="s">
        <v>78</v>
      </c>
      <c r="H304" s="3">
        <v>1592</v>
      </c>
      <c r="I304" s="3">
        <v>1592</v>
      </c>
    </row>
    <row r="305" spans="2:9" ht="63.75" thickBot="1" x14ac:dyDescent="0.25">
      <c r="B305" s="290" t="s">
        <v>10</v>
      </c>
      <c r="C305" s="28" t="s">
        <v>92</v>
      </c>
      <c r="D305" s="7" t="s">
        <v>73</v>
      </c>
      <c r="E305" s="7" t="s">
        <v>74</v>
      </c>
      <c r="F305" s="43">
        <v>1910101590</v>
      </c>
      <c r="G305" s="7">
        <v>119</v>
      </c>
      <c r="H305" s="3">
        <v>480.8</v>
      </c>
      <c r="I305" s="3">
        <v>480.8</v>
      </c>
    </row>
    <row r="306" spans="2:9" ht="32.25" thickBot="1" x14ac:dyDescent="0.25">
      <c r="B306" s="38" t="s">
        <v>13</v>
      </c>
      <c r="C306" s="28" t="s">
        <v>92</v>
      </c>
      <c r="D306" s="7" t="s">
        <v>73</v>
      </c>
      <c r="E306" s="7" t="s">
        <v>74</v>
      </c>
      <c r="F306" s="43">
        <v>1910101590</v>
      </c>
      <c r="G306" s="7">
        <v>244</v>
      </c>
      <c r="H306" s="3">
        <v>587</v>
      </c>
      <c r="I306" s="3">
        <v>587</v>
      </c>
    </row>
    <row r="307" spans="2:9" ht="16.5" thickBot="1" x14ac:dyDescent="0.25">
      <c r="B307" s="38" t="s">
        <v>526</v>
      </c>
      <c r="C307" s="28" t="s">
        <v>92</v>
      </c>
      <c r="D307" s="7" t="s">
        <v>73</v>
      </c>
      <c r="E307" s="7" t="s">
        <v>74</v>
      </c>
      <c r="F307" s="43">
        <v>1910101590</v>
      </c>
      <c r="G307" s="7" t="s">
        <v>511</v>
      </c>
      <c r="H307" s="3">
        <v>168</v>
      </c>
      <c r="I307" s="3">
        <v>168</v>
      </c>
    </row>
    <row r="308" spans="2:9" ht="16.5" thickBot="1" x14ac:dyDescent="0.25">
      <c r="B308" s="289" t="s">
        <v>46</v>
      </c>
      <c r="C308" s="28" t="s">
        <v>92</v>
      </c>
      <c r="D308" s="7" t="s">
        <v>73</v>
      </c>
      <c r="E308" s="7" t="s">
        <v>74</v>
      </c>
      <c r="F308" s="43">
        <v>1910101590</v>
      </c>
      <c r="G308" s="7">
        <v>850</v>
      </c>
      <c r="H308" s="3">
        <v>4</v>
      </c>
      <c r="I308" s="3">
        <v>4</v>
      </c>
    </row>
    <row r="309" spans="2:9" ht="142.5" thickBot="1" x14ac:dyDescent="0.25">
      <c r="B309" s="128" t="s">
        <v>53</v>
      </c>
      <c r="C309" s="26" t="s">
        <v>92</v>
      </c>
      <c r="D309" s="8" t="s">
        <v>73</v>
      </c>
      <c r="E309" s="8" t="s">
        <v>74</v>
      </c>
      <c r="F309" s="11">
        <v>1910106590</v>
      </c>
      <c r="G309" s="8"/>
      <c r="H309" s="1">
        <f>SUM(H310:H312)</f>
        <v>3159</v>
      </c>
      <c r="I309" s="1">
        <f>SUM(I310:I312)</f>
        <v>3159</v>
      </c>
    </row>
    <row r="310" spans="2:9" ht="48" thickBot="1" x14ac:dyDescent="0.25">
      <c r="B310" s="289" t="s">
        <v>54</v>
      </c>
      <c r="C310" s="28" t="s">
        <v>92</v>
      </c>
      <c r="D310" s="7" t="s">
        <v>73</v>
      </c>
      <c r="E310" s="7" t="s">
        <v>74</v>
      </c>
      <c r="F310" s="43">
        <v>1910106590</v>
      </c>
      <c r="G310" s="7">
        <v>111</v>
      </c>
      <c r="H310" s="3">
        <v>2400</v>
      </c>
      <c r="I310" s="3">
        <v>2400</v>
      </c>
    </row>
    <row r="311" spans="2:9" ht="63.75" thickBot="1" x14ac:dyDescent="0.25">
      <c r="B311" s="290" t="s">
        <v>10</v>
      </c>
      <c r="C311" s="28" t="s">
        <v>92</v>
      </c>
      <c r="D311" s="7" t="s">
        <v>73</v>
      </c>
      <c r="E311" s="7" t="s">
        <v>74</v>
      </c>
      <c r="F311" s="43">
        <v>1910106590</v>
      </c>
      <c r="G311" s="7">
        <v>119</v>
      </c>
      <c r="H311" s="3">
        <v>725</v>
      </c>
      <c r="I311" s="3">
        <v>725</v>
      </c>
    </row>
    <row r="312" spans="2:9" ht="32.25" thickBot="1" x14ac:dyDescent="0.25">
      <c r="B312" s="38" t="s">
        <v>13</v>
      </c>
      <c r="C312" s="28" t="s">
        <v>92</v>
      </c>
      <c r="D312" s="7" t="s">
        <v>73</v>
      </c>
      <c r="E312" s="7" t="s">
        <v>74</v>
      </c>
      <c r="F312" s="43">
        <v>1910106590</v>
      </c>
      <c r="G312" s="7">
        <v>244</v>
      </c>
      <c r="H312" s="3">
        <v>34</v>
      </c>
      <c r="I312" s="3">
        <v>34</v>
      </c>
    </row>
    <row r="313" spans="2:9" ht="16.5" thickBot="1" x14ac:dyDescent="0.25">
      <c r="B313" s="128" t="s">
        <v>29</v>
      </c>
      <c r="C313" s="26" t="s">
        <v>92</v>
      </c>
      <c r="D313" s="8">
        <v>10</v>
      </c>
      <c r="E313" s="8" t="s">
        <v>71</v>
      </c>
      <c r="F313" s="8"/>
      <c r="G313" s="8"/>
      <c r="H313" s="1">
        <v>50</v>
      </c>
      <c r="I313" s="1">
        <v>50</v>
      </c>
    </row>
    <row r="314" spans="2:9" ht="16.5" thickBot="1" x14ac:dyDescent="0.25">
      <c r="B314" s="128" t="s">
        <v>33</v>
      </c>
      <c r="C314" s="26" t="s">
        <v>92</v>
      </c>
      <c r="D314" s="8">
        <v>10</v>
      </c>
      <c r="E314" s="8" t="s">
        <v>71</v>
      </c>
      <c r="F314" s="8"/>
      <c r="G314" s="8"/>
      <c r="H314" s="1">
        <v>50</v>
      </c>
      <c r="I314" s="1">
        <v>50</v>
      </c>
    </row>
    <row r="315" spans="2:9" ht="48" thickBot="1" x14ac:dyDescent="0.25">
      <c r="B315" s="128" t="s">
        <v>55</v>
      </c>
      <c r="C315" s="26" t="s">
        <v>92</v>
      </c>
      <c r="D315" s="8">
        <v>10</v>
      </c>
      <c r="E315" s="8" t="s">
        <v>71</v>
      </c>
      <c r="F315" s="8">
        <v>2230171540</v>
      </c>
      <c r="G315" s="8"/>
      <c r="H315" s="1">
        <v>50</v>
      </c>
      <c r="I315" s="1">
        <v>50</v>
      </c>
    </row>
    <row r="316" spans="2:9" ht="32.25" thickBot="1" x14ac:dyDescent="0.25">
      <c r="B316" s="5" t="s">
        <v>32</v>
      </c>
      <c r="C316" s="28" t="s">
        <v>92</v>
      </c>
      <c r="D316" s="7">
        <v>10</v>
      </c>
      <c r="E316" s="7" t="s">
        <v>71</v>
      </c>
      <c r="F316" s="7">
        <v>2230171540</v>
      </c>
      <c r="G316" s="7">
        <v>313</v>
      </c>
      <c r="H316" s="3">
        <v>50</v>
      </c>
      <c r="I316" s="3">
        <v>50</v>
      </c>
    </row>
    <row r="317" spans="2:9" ht="16.5" thickBot="1" x14ac:dyDescent="0.25">
      <c r="B317" s="160" t="s">
        <v>94</v>
      </c>
      <c r="C317" s="161" t="s">
        <v>93</v>
      </c>
      <c r="D317" s="161"/>
      <c r="E317" s="161"/>
      <c r="F317" s="161"/>
      <c r="G317" s="161"/>
      <c r="H317" s="162">
        <f>SUM(H318+H329)</f>
        <v>5500.6</v>
      </c>
      <c r="I317" s="162">
        <f>SUM(I318+I329)</f>
        <v>5500.6</v>
      </c>
    </row>
    <row r="318" spans="2:9" ht="16.5" thickBot="1" x14ac:dyDescent="0.25">
      <c r="B318" s="128" t="s">
        <v>50</v>
      </c>
      <c r="C318" s="26" t="s">
        <v>93</v>
      </c>
      <c r="D318" s="8" t="s">
        <v>73</v>
      </c>
      <c r="E318" s="8" t="s">
        <v>74</v>
      </c>
      <c r="F318" s="12"/>
      <c r="G318" s="12"/>
      <c r="H318" s="34">
        <f>SUM(H319+H325)</f>
        <v>5435.6</v>
      </c>
      <c r="I318" s="34">
        <f>SUM(I319+I325)</f>
        <v>5435.6</v>
      </c>
    </row>
    <row r="319" spans="2:9" ht="48" thickBot="1" x14ac:dyDescent="0.25">
      <c r="B319" s="128" t="s">
        <v>57</v>
      </c>
      <c r="C319" s="26" t="s">
        <v>93</v>
      </c>
      <c r="D319" s="8" t="s">
        <v>73</v>
      </c>
      <c r="E319" s="8" t="s">
        <v>74</v>
      </c>
      <c r="F319" s="11">
        <v>1910101590</v>
      </c>
      <c r="G319" s="8"/>
      <c r="H319" s="33">
        <f>SUM(H324+H323+H322+H321+H320)</f>
        <v>2583.6</v>
      </c>
      <c r="I319" s="33">
        <f>SUM(I324+I323+I322+I321+I320)</f>
        <v>2583.6</v>
      </c>
    </row>
    <row r="320" spans="2:9" ht="48" thickBot="1" x14ac:dyDescent="0.25">
      <c r="B320" s="289" t="s">
        <v>28</v>
      </c>
      <c r="C320" s="28" t="s">
        <v>93</v>
      </c>
      <c r="D320" s="7" t="s">
        <v>73</v>
      </c>
      <c r="E320" s="7" t="s">
        <v>74</v>
      </c>
      <c r="F320" s="43">
        <v>1910101590</v>
      </c>
      <c r="G320" s="7" t="s">
        <v>78</v>
      </c>
      <c r="H320" s="3">
        <v>1525</v>
      </c>
      <c r="I320" s="3">
        <v>1525</v>
      </c>
    </row>
    <row r="321" spans="2:9" ht="63.75" thickBot="1" x14ac:dyDescent="0.25">
      <c r="B321" s="290" t="s">
        <v>10</v>
      </c>
      <c r="C321" s="28" t="s">
        <v>93</v>
      </c>
      <c r="D321" s="7" t="s">
        <v>73</v>
      </c>
      <c r="E321" s="7" t="s">
        <v>74</v>
      </c>
      <c r="F321" s="43">
        <v>1910101590</v>
      </c>
      <c r="G321" s="7">
        <v>119</v>
      </c>
      <c r="H321" s="3">
        <v>460.6</v>
      </c>
      <c r="I321" s="3">
        <v>460.6</v>
      </c>
    </row>
    <row r="322" spans="2:9" ht="32.25" thickBot="1" x14ac:dyDescent="0.25">
      <c r="B322" s="38" t="s">
        <v>13</v>
      </c>
      <c r="C322" s="28" t="s">
        <v>93</v>
      </c>
      <c r="D322" s="7" t="s">
        <v>73</v>
      </c>
      <c r="E322" s="7" t="s">
        <v>74</v>
      </c>
      <c r="F322" s="43">
        <v>1910101590</v>
      </c>
      <c r="G322" s="7">
        <v>244</v>
      </c>
      <c r="H322" s="3">
        <v>459</v>
      </c>
      <c r="I322" s="3">
        <v>459</v>
      </c>
    </row>
    <row r="323" spans="2:9" ht="16.5" thickBot="1" x14ac:dyDescent="0.25">
      <c r="B323" s="38" t="s">
        <v>526</v>
      </c>
      <c r="C323" s="28" t="s">
        <v>93</v>
      </c>
      <c r="D323" s="7" t="s">
        <v>73</v>
      </c>
      <c r="E323" s="7" t="s">
        <v>74</v>
      </c>
      <c r="F323" s="43">
        <v>1910101590</v>
      </c>
      <c r="G323" s="7" t="s">
        <v>511</v>
      </c>
      <c r="H323" s="3">
        <v>130</v>
      </c>
      <c r="I323" s="3">
        <v>130</v>
      </c>
    </row>
    <row r="324" spans="2:9" ht="16.5" thickBot="1" x14ac:dyDescent="0.25">
      <c r="B324" s="289" t="s">
        <v>46</v>
      </c>
      <c r="C324" s="28" t="s">
        <v>93</v>
      </c>
      <c r="D324" s="7" t="s">
        <v>73</v>
      </c>
      <c r="E324" s="7" t="s">
        <v>74</v>
      </c>
      <c r="F324" s="43">
        <v>1910101590</v>
      </c>
      <c r="G324" s="7">
        <v>850</v>
      </c>
      <c r="H324" s="3">
        <v>9</v>
      </c>
      <c r="I324" s="3">
        <v>9</v>
      </c>
    </row>
    <row r="325" spans="2:9" ht="142.5" thickBot="1" x14ac:dyDescent="0.25">
      <c r="B325" s="128" t="s">
        <v>53</v>
      </c>
      <c r="C325" s="26" t="s">
        <v>93</v>
      </c>
      <c r="D325" s="8" t="s">
        <v>73</v>
      </c>
      <c r="E325" s="8" t="s">
        <v>74</v>
      </c>
      <c r="F325" s="11">
        <v>1910106590</v>
      </c>
      <c r="G325" s="8"/>
      <c r="H325" s="1">
        <f>SUM(H326:H328)</f>
        <v>2852</v>
      </c>
      <c r="I325" s="1">
        <f>SUM(I326:I328)</f>
        <v>2852</v>
      </c>
    </row>
    <row r="326" spans="2:9" ht="48" thickBot="1" x14ac:dyDescent="0.25">
      <c r="B326" s="289" t="s">
        <v>54</v>
      </c>
      <c r="C326" s="28" t="s">
        <v>93</v>
      </c>
      <c r="D326" s="7" t="s">
        <v>73</v>
      </c>
      <c r="E326" s="7" t="s">
        <v>74</v>
      </c>
      <c r="F326" s="43">
        <v>1910106590</v>
      </c>
      <c r="G326" s="7">
        <v>111</v>
      </c>
      <c r="H326" s="3">
        <v>2160</v>
      </c>
      <c r="I326" s="3">
        <v>2160</v>
      </c>
    </row>
    <row r="327" spans="2:9" ht="63.75" thickBot="1" x14ac:dyDescent="0.25">
      <c r="B327" s="290" t="s">
        <v>10</v>
      </c>
      <c r="C327" s="28" t="s">
        <v>93</v>
      </c>
      <c r="D327" s="7" t="s">
        <v>73</v>
      </c>
      <c r="E327" s="7" t="s">
        <v>74</v>
      </c>
      <c r="F327" s="43">
        <v>1910106590</v>
      </c>
      <c r="G327" s="7">
        <v>119</v>
      </c>
      <c r="H327" s="3">
        <v>653</v>
      </c>
      <c r="I327" s="3">
        <v>653</v>
      </c>
    </row>
    <row r="328" spans="2:9" ht="32.25" thickBot="1" x14ac:dyDescent="0.25">
      <c r="B328" s="38" t="s">
        <v>13</v>
      </c>
      <c r="C328" s="28" t="s">
        <v>93</v>
      </c>
      <c r="D328" s="7" t="s">
        <v>73</v>
      </c>
      <c r="E328" s="7" t="s">
        <v>74</v>
      </c>
      <c r="F328" s="43">
        <v>1910106590</v>
      </c>
      <c r="G328" s="7">
        <v>244</v>
      </c>
      <c r="H328" s="3">
        <v>39</v>
      </c>
      <c r="I328" s="3">
        <v>39</v>
      </c>
    </row>
    <row r="329" spans="2:9" ht="16.5" thickBot="1" x14ac:dyDescent="0.25">
      <c r="B329" s="128" t="s">
        <v>29</v>
      </c>
      <c r="C329" s="26" t="s">
        <v>93</v>
      </c>
      <c r="D329" s="8">
        <v>10</v>
      </c>
      <c r="E329" s="8" t="s">
        <v>71</v>
      </c>
      <c r="F329" s="8"/>
      <c r="G329" s="8"/>
      <c r="H329" s="1">
        <v>65</v>
      </c>
      <c r="I329" s="1">
        <v>65</v>
      </c>
    </row>
    <row r="330" spans="2:9" ht="16.5" thickBot="1" x14ac:dyDescent="0.25">
      <c r="B330" s="128" t="s">
        <v>33</v>
      </c>
      <c r="C330" s="26" t="s">
        <v>93</v>
      </c>
      <c r="D330" s="8">
        <v>10</v>
      </c>
      <c r="E330" s="8" t="s">
        <v>71</v>
      </c>
      <c r="F330" s="8"/>
      <c r="G330" s="8"/>
      <c r="H330" s="1">
        <v>65</v>
      </c>
      <c r="I330" s="1">
        <v>65</v>
      </c>
    </row>
    <row r="331" spans="2:9" ht="48" thickBot="1" x14ac:dyDescent="0.25">
      <c r="B331" s="128" t="s">
        <v>55</v>
      </c>
      <c r="C331" s="26" t="s">
        <v>93</v>
      </c>
      <c r="D331" s="8">
        <v>10</v>
      </c>
      <c r="E331" s="8" t="s">
        <v>71</v>
      </c>
      <c r="F331" s="8">
        <v>2230171540</v>
      </c>
      <c r="G331" s="8"/>
      <c r="H331" s="1">
        <v>65</v>
      </c>
      <c r="I331" s="1">
        <v>65</v>
      </c>
    </row>
    <row r="332" spans="2:9" ht="32.25" thickBot="1" x14ac:dyDescent="0.25">
      <c r="B332" s="5" t="s">
        <v>32</v>
      </c>
      <c r="C332" s="28" t="s">
        <v>93</v>
      </c>
      <c r="D332" s="7">
        <v>10</v>
      </c>
      <c r="E332" s="7" t="s">
        <v>71</v>
      </c>
      <c r="F332" s="7">
        <v>2230171540</v>
      </c>
      <c r="G332" s="7">
        <v>313</v>
      </c>
      <c r="H332" s="3">
        <v>65</v>
      </c>
      <c r="I332" s="3">
        <v>65</v>
      </c>
    </row>
    <row r="333" spans="2:9" ht="16.5" thickBot="1" x14ac:dyDescent="0.25">
      <c r="B333" s="160" t="s">
        <v>95</v>
      </c>
      <c r="C333" s="161" t="s">
        <v>96</v>
      </c>
      <c r="D333" s="161"/>
      <c r="E333" s="161"/>
      <c r="F333" s="161"/>
      <c r="G333" s="161"/>
      <c r="H333" s="162">
        <f>SUM(H334+H345)</f>
        <v>3968.3</v>
      </c>
      <c r="I333" s="162">
        <f>SUM(I334+I345)</f>
        <v>3968.3</v>
      </c>
    </row>
    <row r="334" spans="2:9" ht="16.5" thickBot="1" x14ac:dyDescent="0.25">
      <c r="B334" s="128" t="s">
        <v>50</v>
      </c>
      <c r="C334" s="26" t="s">
        <v>96</v>
      </c>
      <c r="D334" s="8" t="s">
        <v>73</v>
      </c>
      <c r="E334" s="8" t="s">
        <v>74</v>
      </c>
      <c r="F334" s="12"/>
      <c r="G334" s="12"/>
      <c r="H334" s="34">
        <f>SUM(H335+H341)</f>
        <v>3910.3</v>
      </c>
      <c r="I334" s="34">
        <f>SUM(I335+I341)</f>
        <v>3910.3</v>
      </c>
    </row>
    <row r="335" spans="2:9" ht="48" thickBot="1" x14ac:dyDescent="0.25">
      <c r="B335" s="128" t="s">
        <v>57</v>
      </c>
      <c r="C335" s="26" t="s">
        <v>96</v>
      </c>
      <c r="D335" s="8" t="s">
        <v>73</v>
      </c>
      <c r="E335" s="8" t="s">
        <v>74</v>
      </c>
      <c r="F335" s="11">
        <v>1910101590</v>
      </c>
      <c r="G335" s="8"/>
      <c r="H335" s="33">
        <f>SUM(H336+H337+H338+H339+H340)</f>
        <v>2147.3000000000002</v>
      </c>
      <c r="I335" s="33">
        <f>SUM(I336+I337+I338+I339+I340)</f>
        <v>2147.3000000000002</v>
      </c>
    </row>
    <row r="336" spans="2:9" ht="48" thickBot="1" x14ac:dyDescent="0.25">
      <c r="B336" s="289" t="s">
        <v>28</v>
      </c>
      <c r="C336" s="28" t="s">
        <v>96</v>
      </c>
      <c r="D336" s="7" t="s">
        <v>73</v>
      </c>
      <c r="E336" s="7" t="s">
        <v>74</v>
      </c>
      <c r="F336" s="43">
        <v>1910101590</v>
      </c>
      <c r="G336" s="7" t="s">
        <v>78</v>
      </c>
      <c r="H336" s="3">
        <v>1256</v>
      </c>
      <c r="I336" s="3">
        <v>1256</v>
      </c>
    </row>
    <row r="337" spans="2:9" ht="63.75" thickBot="1" x14ac:dyDescent="0.25">
      <c r="B337" s="290" t="s">
        <v>10</v>
      </c>
      <c r="C337" s="28" t="s">
        <v>96</v>
      </c>
      <c r="D337" s="7" t="s">
        <v>73</v>
      </c>
      <c r="E337" s="7" t="s">
        <v>74</v>
      </c>
      <c r="F337" s="43">
        <v>1910101590</v>
      </c>
      <c r="G337" s="7">
        <v>119</v>
      </c>
      <c r="H337" s="3">
        <v>379.3</v>
      </c>
      <c r="I337" s="3">
        <v>379.3</v>
      </c>
    </row>
    <row r="338" spans="2:9" ht="32.25" thickBot="1" x14ac:dyDescent="0.25">
      <c r="B338" s="38" t="s">
        <v>13</v>
      </c>
      <c r="C338" s="28" t="s">
        <v>96</v>
      </c>
      <c r="D338" s="7" t="s">
        <v>73</v>
      </c>
      <c r="E338" s="7" t="s">
        <v>74</v>
      </c>
      <c r="F338" s="43">
        <v>1910101590</v>
      </c>
      <c r="G338" s="7">
        <v>244</v>
      </c>
      <c r="H338" s="3">
        <v>424</v>
      </c>
      <c r="I338" s="3">
        <v>424</v>
      </c>
    </row>
    <row r="339" spans="2:9" ht="16.5" thickBot="1" x14ac:dyDescent="0.25">
      <c r="B339" s="38" t="s">
        <v>526</v>
      </c>
      <c r="C339" s="28" t="s">
        <v>96</v>
      </c>
      <c r="D339" s="7" t="s">
        <v>73</v>
      </c>
      <c r="E339" s="7" t="s">
        <v>74</v>
      </c>
      <c r="F339" s="43">
        <v>1910101590</v>
      </c>
      <c r="G339" s="7" t="s">
        <v>511</v>
      </c>
      <c r="H339" s="3">
        <v>85</v>
      </c>
      <c r="I339" s="3">
        <v>85</v>
      </c>
    </row>
    <row r="340" spans="2:9" ht="16.5" thickBot="1" x14ac:dyDescent="0.25">
      <c r="B340" s="289" t="s">
        <v>46</v>
      </c>
      <c r="C340" s="28" t="s">
        <v>96</v>
      </c>
      <c r="D340" s="7" t="s">
        <v>73</v>
      </c>
      <c r="E340" s="7" t="s">
        <v>74</v>
      </c>
      <c r="F340" s="43">
        <v>1910101590</v>
      </c>
      <c r="G340" s="7">
        <v>850</v>
      </c>
      <c r="H340" s="3">
        <v>3</v>
      </c>
      <c r="I340" s="3">
        <v>3</v>
      </c>
    </row>
    <row r="341" spans="2:9" ht="142.5" thickBot="1" x14ac:dyDescent="0.25">
      <c r="B341" s="128" t="s">
        <v>53</v>
      </c>
      <c r="C341" s="26" t="s">
        <v>96</v>
      </c>
      <c r="D341" s="8" t="s">
        <v>73</v>
      </c>
      <c r="E341" s="8" t="s">
        <v>74</v>
      </c>
      <c r="F341" s="11">
        <v>1910106590</v>
      </c>
      <c r="G341" s="8"/>
      <c r="H341" s="1">
        <f>SUM(H342:H344)</f>
        <v>1763</v>
      </c>
      <c r="I341" s="1">
        <f>SUM(I342:I344)</f>
        <v>1763</v>
      </c>
    </row>
    <row r="342" spans="2:9" ht="48" thickBot="1" x14ac:dyDescent="0.25">
      <c r="B342" s="289" t="s">
        <v>54</v>
      </c>
      <c r="C342" s="28" t="s">
        <v>96</v>
      </c>
      <c r="D342" s="7" t="s">
        <v>73</v>
      </c>
      <c r="E342" s="7" t="s">
        <v>74</v>
      </c>
      <c r="F342" s="43">
        <v>1910106590</v>
      </c>
      <c r="G342" s="7">
        <v>111</v>
      </c>
      <c r="H342" s="3">
        <v>1332</v>
      </c>
      <c r="I342" s="3">
        <v>1332</v>
      </c>
    </row>
    <row r="343" spans="2:9" ht="63.75" thickBot="1" x14ac:dyDescent="0.25">
      <c r="B343" s="290" t="s">
        <v>10</v>
      </c>
      <c r="C343" s="28" t="s">
        <v>96</v>
      </c>
      <c r="D343" s="7" t="s">
        <v>73</v>
      </c>
      <c r="E343" s="7" t="s">
        <v>74</v>
      </c>
      <c r="F343" s="43">
        <v>1910106590</v>
      </c>
      <c r="G343" s="7">
        <v>119</v>
      </c>
      <c r="H343" s="3">
        <v>402</v>
      </c>
      <c r="I343" s="3">
        <v>402</v>
      </c>
    </row>
    <row r="344" spans="2:9" ht="32.25" thickBot="1" x14ac:dyDescent="0.25">
      <c r="B344" s="38" t="s">
        <v>13</v>
      </c>
      <c r="C344" s="28" t="s">
        <v>96</v>
      </c>
      <c r="D344" s="7" t="s">
        <v>73</v>
      </c>
      <c r="E344" s="7" t="s">
        <v>74</v>
      </c>
      <c r="F344" s="43">
        <v>1910106590</v>
      </c>
      <c r="G344" s="7">
        <v>244</v>
      </c>
      <c r="H344" s="3">
        <v>29</v>
      </c>
      <c r="I344" s="3">
        <v>29</v>
      </c>
    </row>
    <row r="345" spans="2:9" ht="16.5" thickBot="1" x14ac:dyDescent="0.25">
      <c r="B345" s="128" t="s">
        <v>29</v>
      </c>
      <c r="C345" s="26" t="s">
        <v>96</v>
      </c>
      <c r="D345" s="8">
        <v>10</v>
      </c>
      <c r="E345" s="8" t="s">
        <v>71</v>
      </c>
      <c r="F345" s="8"/>
      <c r="G345" s="8"/>
      <c r="H345" s="1">
        <v>58</v>
      </c>
      <c r="I345" s="1">
        <v>58</v>
      </c>
    </row>
    <row r="346" spans="2:9" ht="16.5" thickBot="1" x14ac:dyDescent="0.25">
      <c r="B346" s="128" t="s">
        <v>33</v>
      </c>
      <c r="C346" s="26" t="s">
        <v>96</v>
      </c>
      <c r="D346" s="8">
        <v>10</v>
      </c>
      <c r="E346" s="8" t="s">
        <v>71</v>
      </c>
      <c r="F346" s="8"/>
      <c r="G346" s="8"/>
      <c r="H346" s="1">
        <v>58</v>
      </c>
      <c r="I346" s="1">
        <v>58</v>
      </c>
    </row>
    <row r="347" spans="2:9" ht="48" thickBot="1" x14ac:dyDescent="0.25">
      <c r="B347" s="128" t="s">
        <v>55</v>
      </c>
      <c r="C347" s="26" t="s">
        <v>96</v>
      </c>
      <c r="D347" s="8">
        <v>10</v>
      </c>
      <c r="E347" s="8" t="s">
        <v>71</v>
      </c>
      <c r="F347" s="8">
        <v>2230171540</v>
      </c>
      <c r="G347" s="8"/>
      <c r="H347" s="1">
        <v>58</v>
      </c>
      <c r="I347" s="1">
        <v>58</v>
      </c>
    </row>
    <row r="348" spans="2:9" ht="32.25" thickBot="1" x14ac:dyDescent="0.25">
      <c r="B348" s="5" t="s">
        <v>32</v>
      </c>
      <c r="C348" s="28" t="s">
        <v>96</v>
      </c>
      <c r="D348" s="7">
        <v>10</v>
      </c>
      <c r="E348" s="7" t="s">
        <v>71</v>
      </c>
      <c r="F348" s="7">
        <v>2230171540</v>
      </c>
      <c r="G348" s="7">
        <v>313</v>
      </c>
      <c r="H348" s="3">
        <v>58</v>
      </c>
      <c r="I348" s="3">
        <v>58</v>
      </c>
    </row>
    <row r="349" spans="2:9" ht="16.5" thickBot="1" x14ac:dyDescent="0.25">
      <c r="B349" s="160" t="s">
        <v>97</v>
      </c>
      <c r="C349" s="161" t="s">
        <v>98</v>
      </c>
      <c r="D349" s="161"/>
      <c r="E349" s="161"/>
      <c r="F349" s="161"/>
      <c r="G349" s="161"/>
      <c r="H349" s="162">
        <f>SUM(H350+H361)</f>
        <v>7457</v>
      </c>
      <c r="I349" s="162">
        <f>SUM(I350+I361)</f>
        <v>7457</v>
      </c>
    </row>
    <row r="350" spans="2:9" ht="16.5" thickBot="1" x14ac:dyDescent="0.25">
      <c r="B350" s="128" t="s">
        <v>50</v>
      </c>
      <c r="C350" s="26" t="s">
        <v>98</v>
      </c>
      <c r="D350" s="8" t="s">
        <v>73</v>
      </c>
      <c r="E350" s="8" t="s">
        <v>74</v>
      </c>
      <c r="F350" s="12"/>
      <c r="G350" s="12"/>
      <c r="H350" s="34">
        <f>SUM(H351+H357)</f>
        <v>7356</v>
      </c>
      <c r="I350" s="34">
        <f>SUM(I351+I357)</f>
        <v>7356</v>
      </c>
    </row>
    <row r="351" spans="2:9" ht="48" thickBot="1" x14ac:dyDescent="0.25">
      <c r="B351" s="128" t="s">
        <v>57</v>
      </c>
      <c r="C351" s="26" t="s">
        <v>98</v>
      </c>
      <c r="D351" s="8" t="s">
        <v>73</v>
      </c>
      <c r="E351" s="8" t="s">
        <v>74</v>
      </c>
      <c r="F351" s="11">
        <v>1910101590</v>
      </c>
      <c r="G351" s="8"/>
      <c r="H351" s="33">
        <f>SUM(H352+H353+H354+H355+H356)</f>
        <v>3273</v>
      </c>
      <c r="I351" s="33">
        <f>SUM(I352+I353+I354+I355+I356)</f>
        <v>3273</v>
      </c>
    </row>
    <row r="352" spans="2:9" ht="48" thickBot="1" x14ac:dyDescent="0.25">
      <c r="B352" s="289" t="s">
        <v>28</v>
      </c>
      <c r="C352" s="28" t="s">
        <v>98</v>
      </c>
      <c r="D352" s="7" t="s">
        <v>73</v>
      </c>
      <c r="E352" s="7" t="s">
        <v>74</v>
      </c>
      <c r="F352" s="43">
        <v>1910101590</v>
      </c>
      <c r="G352" s="7" t="s">
        <v>78</v>
      </c>
      <c r="H352" s="3">
        <v>1391</v>
      </c>
      <c r="I352" s="3">
        <v>1391</v>
      </c>
    </row>
    <row r="353" spans="2:9" ht="63.75" thickBot="1" x14ac:dyDescent="0.25">
      <c r="B353" s="290" t="s">
        <v>10</v>
      </c>
      <c r="C353" s="28" t="s">
        <v>98</v>
      </c>
      <c r="D353" s="7" t="s">
        <v>73</v>
      </c>
      <c r="E353" s="7" t="s">
        <v>74</v>
      </c>
      <c r="F353" s="43">
        <v>1910101590</v>
      </c>
      <c r="G353" s="7">
        <v>119</v>
      </c>
      <c r="H353" s="3">
        <v>420</v>
      </c>
      <c r="I353" s="3">
        <v>420</v>
      </c>
    </row>
    <row r="354" spans="2:9" ht="32.25" thickBot="1" x14ac:dyDescent="0.25">
      <c r="B354" s="38" t="s">
        <v>13</v>
      </c>
      <c r="C354" s="28" t="s">
        <v>98</v>
      </c>
      <c r="D354" s="7" t="s">
        <v>73</v>
      </c>
      <c r="E354" s="7" t="s">
        <v>74</v>
      </c>
      <c r="F354" s="43">
        <v>1910101590</v>
      </c>
      <c r="G354" s="7">
        <v>244</v>
      </c>
      <c r="H354" s="3">
        <v>1268</v>
      </c>
      <c r="I354" s="3">
        <v>1268</v>
      </c>
    </row>
    <row r="355" spans="2:9" ht="16.5" thickBot="1" x14ac:dyDescent="0.25">
      <c r="B355" s="38" t="s">
        <v>526</v>
      </c>
      <c r="C355" s="28" t="s">
        <v>98</v>
      </c>
      <c r="D355" s="7" t="s">
        <v>73</v>
      </c>
      <c r="E355" s="7" t="s">
        <v>74</v>
      </c>
      <c r="F355" s="43">
        <v>1910101590</v>
      </c>
      <c r="G355" s="7" t="s">
        <v>511</v>
      </c>
      <c r="H355" s="3">
        <v>191</v>
      </c>
      <c r="I355" s="3">
        <v>191</v>
      </c>
    </row>
    <row r="356" spans="2:9" ht="16.5" thickBot="1" x14ac:dyDescent="0.25">
      <c r="B356" s="289" t="s">
        <v>46</v>
      </c>
      <c r="C356" s="28" t="s">
        <v>98</v>
      </c>
      <c r="D356" s="7" t="s">
        <v>73</v>
      </c>
      <c r="E356" s="7" t="s">
        <v>74</v>
      </c>
      <c r="F356" s="43">
        <v>1910101590</v>
      </c>
      <c r="G356" s="7">
        <v>850</v>
      </c>
      <c r="H356" s="3">
        <v>3</v>
      </c>
      <c r="I356" s="3">
        <v>3</v>
      </c>
    </row>
    <row r="357" spans="2:9" ht="142.5" thickBot="1" x14ac:dyDescent="0.25">
      <c r="B357" s="128" t="s">
        <v>53</v>
      </c>
      <c r="C357" s="26" t="s">
        <v>98</v>
      </c>
      <c r="D357" s="8" t="s">
        <v>73</v>
      </c>
      <c r="E357" s="8" t="s">
        <v>74</v>
      </c>
      <c r="F357" s="11">
        <v>1910106590</v>
      </c>
      <c r="G357" s="8"/>
      <c r="H357" s="1">
        <f>SUM(H358:H360)</f>
        <v>4083</v>
      </c>
      <c r="I357" s="1">
        <f>SUM(I358:I360)</f>
        <v>4083</v>
      </c>
    </row>
    <row r="358" spans="2:9" ht="48" thickBot="1" x14ac:dyDescent="0.25">
      <c r="B358" s="289" t="s">
        <v>54</v>
      </c>
      <c r="C358" s="28" t="s">
        <v>98</v>
      </c>
      <c r="D358" s="7" t="s">
        <v>73</v>
      </c>
      <c r="E358" s="7" t="s">
        <v>74</v>
      </c>
      <c r="F358" s="43">
        <v>1910106590</v>
      </c>
      <c r="G358" s="7">
        <v>111</v>
      </c>
      <c r="H358" s="3">
        <v>3072</v>
      </c>
      <c r="I358" s="3">
        <v>3072</v>
      </c>
    </row>
    <row r="359" spans="2:9" ht="63.75" thickBot="1" x14ac:dyDescent="0.25">
      <c r="B359" s="290" t="s">
        <v>10</v>
      </c>
      <c r="C359" s="28" t="s">
        <v>98</v>
      </c>
      <c r="D359" s="7" t="s">
        <v>73</v>
      </c>
      <c r="E359" s="7" t="s">
        <v>74</v>
      </c>
      <c r="F359" s="43">
        <v>1910106590</v>
      </c>
      <c r="G359" s="7">
        <v>119</v>
      </c>
      <c r="H359" s="3">
        <v>928</v>
      </c>
      <c r="I359" s="3">
        <v>928</v>
      </c>
    </row>
    <row r="360" spans="2:9" ht="32.25" thickBot="1" x14ac:dyDescent="0.25">
      <c r="B360" s="38" t="s">
        <v>13</v>
      </c>
      <c r="C360" s="28" t="s">
        <v>98</v>
      </c>
      <c r="D360" s="7" t="s">
        <v>73</v>
      </c>
      <c r="E360" s="7" t="s">
        <v>74</v>
      </c>
      <c r="F360" s="43">
        <v>1910106590</v>
      </c>
      <c r="G360" s="7">
        <v>244</v>
      </c>
      <c r="H360" s="3">
        <v>83</v>
      </c>
      <c r="I360" s="3">
        <v>83</v>
      </c>
    </row>
    <row r="361" spans="2:9" ht="16.5" thickBot="1" x14ac:dyDescent="0.25">
      <c r="B361" s="128" t="s">
        <v>29</v>
      </c>
      <c r="C361" s="26" t="s">
        <v>98</v>
      </c>
      <c r="D361" s="8">
        <v>10</v>
      </c>
      <c r="E361" s="8" t="s">
        <v>71</v>
      </c>
      <c r="F361" s="8"/>
      <c r="G361" s="8"/>
      <c r="H361" s="1">
        <v>101</v>
      </c>
      <c r="I361" s="1">
        <v>101</v>
      </c>
    </row>
    <row r="362" spans="2:9" ht="16.5" thickBot="1" x14ac:dyDescent="0.25">
      <c r="B362" s="128" t="s">
        <v>33</v>
      </c>
      <c r="C362" s="26" t="s">
        <v>98</v>
      </c>
      <c r="D362" s="8">
        <v>10</v>
      </c>
      <c r="E362" s="8" t="s">
        <v>71</v>
      </c>
      <c r="F362" s="8"/>
      <c r="G362" s="8"/>
      <c r="H362" s="1">
        <v>101</v>
      </c>
      <c r="I362" s="1">
        <v>101</v>
      </c>
    </row>
    <row r="363" spans="2:9" ht="48" thickBot="1" x14ac:dyDescent="0.25">
      <c r="B363" s="128" t="s">
        <v>55</v>
      </c>
      <c r="C363" s="26" t="s">
        <v>98</v>
      </c>
      <c r="D363" s="8">
        <v>10</v>
      </c>
      <c r="E363" s="8" t="s">
        <v>71</v>
      </c>
      <c r="F363" s="8">
        <v>2230171540</v>
      </c>
      <c r="G363" s="8"/>
      <c r="H363" s="1">
        <v>101</v>
      </c>
      <c r="I363" s="1">
        <v>101</v>
      </c>
    </row>
    <row r="364" spans="2:9" ht="32.25" thickBot="1" x14ac:dyDescent="0.25">
      <c r="B364" s="5" t="s">
        <v>32</v>
      </c>
      <c r="C364" s="28" t="s">
        <v>98</v>
      </c>
      <c r="D364" s="7">
        <v>10</v>
      </c>
      <c r="E364" s="7" t="s">
        <v>71</v>
      </c>
      <c r="F364" s="7">
        <v>2230171540</v>
      </c>
      <c r="G364" s="7">
        <v>313</v>
      </c>
      <c r="H364" s="3">
        <v>101</v>
      </c>
      <c r="I364" s="3">
        <v>101</v>
      </c>
    </row>
    <row r="365" spans="2:9" ht="16.5" thickBot="1" x14ac:dyDescent="0.25">
      <c r="B365" s="160" t="s">
        <v>99</v>
      </c>
      <c r="C365" s="161" t="s">
        <v>100</v>
      </c>
      <c r="D365" s="161" t="s">
        <v>73</v>
      </c>
      <c r="E365" s="161"/>
      <c r="F365" s="161"/>
      <c r="G365" s="161"/>
      <c r="H365" s="162">
        <f>SUM(H366+H377)</f>
        <v>4182.5</v>
      </c>
      <c r="I365" s="162">
        <f>SUM(I366+I377)</f>
        <v>4182.5</v>
      </c>
    </row>
    <row r="366" spans="2:9" ht="16.5" thickBot="1" x14ac:dyDescent="0.25">
      <c r="B366" s="128" t="s">
        <v>50</v>
      </c>
      <c r="C366" s="26" t="s">
        <v>100</v>
      </c>
      <c r="D366" s="8" t="s">
        <v>73</v>
      </c>
      <c r="E366" s="8" t="s">
        <v>74</v>
      </c>
      <c r="F366" s="12"/>
      <c r="G366" s="12"/>
      <c r="H366" s="34">
        <f>SUM(H367+H373)</f>
        <v>4097.5</v>
      </c>
      <c r="I366" s="34">
        <f>SUM(I367+I373)</f>
        <v>4097.5</v>
      </c>
    </row>
    <row r="367" spans="2:9" ht="48" thickBot="1" x14ac:dyDescent="0.25">
      <c r="B367" s="128" t="s">
        <v>57</v>
      </c>
      <c r="C367" s="26" t="s">
        <v>100</v>
      </c>
      <c r="D367" s="8" t="s">
        <v>73</v>
      </c>
      <c r="E367" s="8" t="s">
        <v>74</v>
      </c>
      <c r="F367" s="11">
        <v>1910101590</v>
      </c>
      <c r="G367" s="8"/>
      <c r="H367" s="33">
        <f>SUM(H368+H369+H370+H371+H372)</f>
        <v>2476.5</v>
      </c>
      <c r="I367" s="33">
        <f>SUM(I368+I369+I370+I371+I372)</f>
        <v>2476.5</v>
      </c>
    </row>
    <row r="368" spans="2:9" ht="48" thickBot="1" x14ac:dyDescent="0.25">
      <c r="B368" s="289" t="s">
        <v>28</v>
      </c>
      <c r="C368" s="28" t="s">
        <v>100</v>
      </c>
      <c r="D368" s="7" t="s">
        <v>73</v>
      </c>
      <c r="E368" s="7" t="s">
        <v>74</v>
      </c>
      <c r="F368" s="43">
        <v>1910101590</v>
      </c>
      <c r="G368" s="7" t="s">
        <v>78</v>
      </c>
      <c r="H368" s="3">
        <v>1323</v>
      </c>
      <c r="I368" s="3">
        <v>1323</v>
      </c>
    </row>
    <row r="369" spans="2:9" ht="63.75" thickBot="1" x14ac:dyDescent="0.25">
      <c r="B369" s="290" t="s">
        <v>10</v>
      </c>
      <c r="C369" s="28" t="s">
        <v>100</v>
      </c>
      <c r="D369" s="7" t="s">
        <v>73</v>
      </c>
      <c r="E369" s="7" t="s">
        <v>74</v>
      </c>
      <c r="F369" s="43">
        <v>1910101590</v>
      </c>
      <c r="G369" s="7">
        <v>119</v>
      </c>
      <c r="H369" s="3">
        <v>399.5</v>
      </c>
      <c r="I369" s="3">
        <v>399.5</v>
      </c>
    </row>
    <row r="370" spans="2:9" ht="32.25" thickBot="1" x14ac:dyDescent="0.25">
      <c r="B370" s="38" t="s">
        <v>13</v>
      </c>
      <c r="C370" s="28" t="s">
        <v>100</v>
      </c>
      <c r="D370" s="7" t="s">
        <v>73</v>
      </c>
      <c r="E370" s="7" t="s">
        <v>74</v>
      </c>
      <c r="F370" s="43">
        <v>1910101590</v>
      </c>
      <c r="G370" s="7">
        <v>244</v>
      </c>
      <c r="H370" s="3">
        <v>709</v>
      </c>
      <c r="I370" s="3">
        <v>709</v>
      </c>
    </row>
    <row r="371" spans="2:9" ht="16.5" thickBot="1" x14ac:dyDescent="0.25">
      <c r="B371" s="38" t="s">
        <v>526</v>
      </c>
      <c r="C371" s="28" t="s">
        <v>100</v>
      </c>
      <c r="D371" s="7" t="s">
        <v>73</v>
      </c>
      <c r="E371" s="7" t="s">
        <v>74</v>
      </c>
      <c r="F371" s="43">
        <v>1910101590</v>
      </c>
      <c r="G371" s="7" t="s">
        <v>511</v>
      </c>
      <c r="H371" s="3">
        <v>45</v>
      </c>
      <c r="I371" s="3">
        <v>45</v>
      </c>
    </row>
    <row r="372" spans="2:9" ht="16.5" thickBot="1" x14ac:dyDescent="0.25">
      <c r="B372" s="289" t="s">
        <v>46</v>
      </c>
      <c r="C372" s="28" t="s">
        <v>100</v>
      </c>
      <c r="D372" s="7" t="s">
        <v>73</v>
      </c>
      <c r="E372" s="7" t="s">
        <v>74</v>
      </c>
      <c r="F372" s="43">
        <v>1910101590</v>
      </c>
      <c r="G372" s="7">
        <v>850</v>
      </c>
      <c r="H372" s="3"/>
      <c r="I372" s="3"/>
    </row>
    <row r="373" spans="2:9" ht="142.5" thickBot="1" x14ac:dyDescent="0.25">
      <c r="B373" s="128" t="s">
        <v>53</v>
      </c>
      <c r="C373" s="26" t="s">
        <v>100</v>
      </c>
      <c r="D373" s="8" t="s">
        <v>73</v>
      </c>
      <c r="E373" s="8" t="s">
        <v>74</v>
      </c>
      <c r="F373" s="11">
        <v>1910106590</v>
      </c>
      <c r="G373" s="8"/>
      <c r="H373" s="1">
        <f>SUM(H374:H376)</f>
        <v>1621</v>
      </c>
      <c r="I373" s="1">
        <f>SUM(I374:I376)</f>
        <v>1621</v>
      </c>
    </row>
    <row r="374" spans="2:9" ht="48" thickBot="1" x14ac:dyDescent="0.25">
      <c r="B374" s="289" t="s">
        <v>54</v>
      </c>
      <c r="C374" s="28" t="s">
        <v>100</v>
      </c>
      <c r="D374" s="7" t="s">
        <v>73</v>
      </c>
      <c r="E374" s="7" t="s">
        <v>74</v>
      </c>
      <c r="F374" s="43">
        <v>1910106590</v>
      </c>
      <c r="G374" s="7">
        <v>111</v>
      </c>
      <c r="H374" s="3">
        <v>1212</v>
      </c>
      <c r="I374" s="3">
        <v>1212</v>
      </c>
    </row>
    <row r="375" spans="2:9" ht="63.75" thickBot="1" x14ac:dyDescent="0.25">
      <c r="B375" s="290" t="s">
        <v>10</v>
      </c>
      <c r="C375" s="28" t="s">
        <v>100</v>
      </c>
      <c r="D375" s="7" t="s">
        <v>73</v>
      </c>
      <c r="E375" s="7" t="s">
        <v>74</v>
      </c>
      <c r="F375" s="43">
        <v>1910106590</v>
      </c>
      <c r="G375" s="7">
        <v>119</v>
      </c>
      <c r="H375" s="3">
        <v>366</v>
      </c>
      <c r="I375" s="3">
        <v>366</v>
      </c>
    </row>
    <row r="376" spans="2:9" ht="32.25" thickBot="1" x14ac:dyDescent="0.25">
      <c r="B376" s="38" t="s">
        <v>13</v>
      </c>
      <c r="C376" s="28" t="s">
        <v>100</v>
      </c>
      <c r="D376" s="7" t="s">
        <v>73</v>
      </c>
      <c r="E376" s="7" t="s">
        <v>74</v>
      </c>
      <c r="F376" s="43">
        <v>1910106590</v>
      </c>
      <c r="G376" s="7">
        <v>244</v>
      </c>
      <c r="H376" s="3">
        <v>43</v>
      </c>
      <c r="I376" s="3">
        <v>43</v>
      </c>
    </row>
    <row r="377" spans="2:9" ht="16.5" thickBot="1" x14ac:dyDescent="0.25">
      <c r="B377" s="128" t="s">
        <v>29</v>
      </c>
      <c r="C377" s="26" t="s">
        <v>100</v>
      </c>
      <c r="D377" s="8">
        <v>10</v>
      </c>
      <c r="E377" s="8" t="s">
        <v>71</v>
      </c>
      <c r="F377" s="8"/>
      <c r="G377" s="8"/>
      <c r="H377" s="1">
        <v>85</v>
      </c>
      <c r="I377" s="1">
        <v>85</v>
      </c>
    </row>
    <row r="378" spans="2:9" ht="16.5" thickBot="1" x14ac:dyDescent="0.25">
      <c r="B378" s="128" t="s">
        <v>33</v>
      </c>
      <c r="C378" s="26" t="s">
        <v>100</v>
      </c>
      <c r="D378" s="8">
        <v>10</v>
      </c>
      <c r="E378" s="8" t="s">
        <v>71</v>
      </c>
      <c r="F378" s="8"/>
      <c r="G378" s="8"/>
      <c r="H378" s="1">
        <v>85</v>
      </c>
      <c r="I378" s="1">
        <v>85</v>
      </c>
    </row>
    <row r="379" spans="2:9" ht="48" thickBot="1" x14ac:dyDescent="0.25">
      <c r="B379" s="128" t="s">
        <v>55</v>
      </c>
      <c r="C379" s="26" t="s">
        <v>100</v>
      </c>
      <c r="D379" s="8">
        <v>10</v>
      </c>
      <c r="E379" s="8" t="s">
        <v>71</v>
      </c>
      <c r="F379" s="8">
        <v>2230171540</v>
      </c>
      <c r="G379" s="8"/>
      <c r="H379" s="1">
        <v>85</v>
      </c>
      <c r="I379" s="1">
        <v>85</v>
      </c>
    </row>
    <row r="380" spans="2:9" ht="32.25" thickBot="1" x14ac:dyDescent="0.25">
      <c r="B380" s="5" t="s">
        <v>32</v>
      </c>
      <c r="C380" s="28" t="s">
        <v>100</v>
      </c>
      <c r="D380" s="7">
        <v>10</v>
      </c>
      <c r="E380" s="7" t="s">
        <v>71</v>
      </c>
      <c r="F380" s="7">
        <v>2230171540</v>
      </c>
      <c r="G380" s="7">
        <v>313</v>
      </c>
      <c r="H380" s="3">
        <v>85</v>
      </c>
      <c r="I380" s="3">
        <v>85</v>
      </c>
    </row>
    <row r="381" spans="2:9" ht="16.5" thickBot="1" x14ac:dyDescent="0.25">
      <c r="B381" s="160" t="s">
        <v>101</v>
      </c>
      <c r="C381" s="161" t="s">
        <v>102</v>
      </c>
      <c r="D381" s="161" t="s">
        <v>73</v>
      </c>
      <c r="E381" s="161"/>
      <c r="F381" s="161"/>
      <c r="G381" s="161"/>
      <c r="H381" s="162">
        <f>SUM(H382+H393)</f>
        <v>5806.2</v>
      </c>
      <c r="I381" s="162">
        <f>SUM(I382+I393)</f>
        <v>5806.2</v>
      </c>
    </row>
    <row r="382" spans="2:9" ht="16.5" thickBot="1" x14ac:dyDescent="0.25">
      <c r="B382" s="128" t="s">
        <v>50</v>
      </c>
      <c r="C382" s="26" t="s">
        <v>102</v>
      </c>
      <c r="D382" s="8" t="s">
        <v>73</v>
      </c>
      <c r="E382" s="8" t="s">
        <v>74</v>
      </c>
      <c r="F382" s="12"/>
      <c r="G382" s="12"/>
      <c r="H382" s="34">
        <f>SUM(H383+H389)</f>
        <v>5766.7</v>
      </c>
      <c r="I382" s="34">
        <f>SUM(I383+I389)</f>
        <v>5766.7</v>
      </c>
    </row>
    <row r="383" spans="2:9" ht="48" thickBot="1" x14ac:dyDescent="0.25">
      <c r="B383" s="128" t="s">
        <v>57</v>
      </c>
      <c r="C383" s="26" t="s">
        <v>102</v>
      </c>
      <c r="D383" s="8" t="s">
        <v>73</v>
      </c>
      <c r="E383" s="8" t="s">
        <v>74</v>
      </c>
      <c r="F383" s="11">
        <v>1910101590</v>
      </c>
      <c r="G383" s="8"/>
      <c r="H383" s="33">
        <f>SUM(H384+H385+H386+H387+H388)</f>
        <v>2646.7</v>
      </c>
      <c r="I383" s="33">
        <f>SUM(I384+I385+I386+I387+I388)</f>
        <v>2646.7</v>
      </c>
    </row>
    <row r="384" spans="2:9" ht="48" thickBot="1" x14ac:dyDescent="0.25">
      <c r="B384" s="289" t="s">
        <v>28</v>
      </c>
      <c r="C384" s="28" t="s">
        <v>102</v>
      </c>
      <c r="D384" s="7" t="s">
        <v>73</v>
      </c>
      <c r="E384" s="7" t="s">
        <v>74</v>
      </c>
      <c r="F384" s="43">
        <v>1910101590</v>
      </c>
      <c r="G384" s="7" t="s">
        <v>78</v>
      </c>
      <c r="H384" s="3">
        <v>1592</v>
      </c>
      <c r="I384" s="3">
        <v>1592</v>
      </c>
    </row>
    <row r="385" spans="2:9" ht="63.75" thickBot="1" x14ac:dyDescent="0.25">
      <c r="B385" s="290" t="s">
        <v>10</v>
      </c>
      <c r="C385" s="28" t="s">
        <v>102</v>
      </c>
      <c r="D385" s="7" t="s">
        <v>73</v>
      </c>
      <c r="E385" s="7" t="s">
        <v>74</v>
      </c>
      <c r="F385" s="43">
        <v>1910101590</v>
      </c>
      <c r="G385" s="7">
        <v>119</v>
      </c>
      <c r="H385" s="3">
        <v>480.7</v>
      </c>
      <c r="I385" s="3">
        <v>480.7</v>
      </c>
    </row>
    <row r="386" spans="2:9" ht="32.25" thickBot="1" x14ac:dyDescent="0.25">
      <c r="B386" s="38" t="s">
        <v>13</v>
      </c>
      <c r="C386" s="28" t="s">
        <v>102</v>
      </c>
      <c r="D386" s="7" t="s">
        <v>73</v>
      </c>
      <c r="E386" s="7" t="s">
        <v>74</v>
      </c>
      <c r="F386" s="43">
        <v>1910101590</v>
      </c>
      <c r="G386" s="7">
        <v>244</v>
      </c>
      <c r="H386" s="3">
        <v>429</v>
      </c>
      <c r="I386" s="3">
        <v>429</v>
      </c>
    </row>
    <row r="387" spans="2:9" ht="16.5" thickBot="1" x14ac:dyDescent="0.25">
      <c r="B387" s="38" t="s">
        <v>526</v>
      </c>
      <c r="C387" s="28" t="s">
        <v>102</v>
      </c>
      <c r="D387" s="7" t="s">
        <v>73</v>
      </c>
      <c r="E387" s="7" t="s">
        <v>74</v>
      </c>
      <c r="F387" s="43">
        <v>1910101590</v>
      </c>
      <c r="G387" s="7" t="s">
        <v>511</v>
      </c>
      <c r="H387" s="3">
        <v>140</v>
      </c>
      <c r="I387" s="3">
        <v>140</v>
      </c>
    </row>
    <row r="388" spans="2:9" ht="16.5" thickBot="1" x14ac:dyDescent="0.25">
      <c r="B388" s="289" t="s">
        <v>46</v>
      </c>
      <c r="C388" s="28" t="s">
        <v>102</v>
      </c>
      <c r="D388" s="7" t="s">
        <v>73</v>
      </c>
      <c r="E388" s="7" t="s">
        <v>74</v>
      </c>
      <c r="F388" s="43">
        <v>1910101590</v>
      </c>
      <c r="G388" s="7">
        <v>850</v>
      </c>
      <c r="H388" s="3">
        <v>5</v>
      </c>
      <c r="I388" s="3">
        <v>5</v>
      </c>
    </row>
    <row r="389" spans="2:9" ht="142.5" thickBot="1" x14ac:dyDescent="0.25">
      <c r="B389" s="128" t="s">
        <v>53</v>
      </c>
      <c r="C389" s="26" t="s">
        <v>102</v>
      </c>
      <c r="D389" s="8" t="s">
        <v>73</v>
      </c>
      <c r="E389" s="8" t="s">
        <v>74</v>
      </c>
      <c r="F389" s="11">
        <v>1910106590</v>
      </c>
      <c r="G389" s="8"/>
      <c r="H389" s="1">
        <f>SUM(H390:H392)</f>
        <v>3120</v>
      </c>
      <c r="I389" s="1">
        <f>SUM(I390:I392)</f>
        <v>3120</v>
      </c>
    </row>
    <row r="390" spans="2:9" ht="48" thickBot="1" x14ac:dyDescent="0.25">
      <c r="B390" s="289" t="s">
        <v>54</v>
      </c>
      <c r="C390" s="28" t="s">
        <v>102</v>
      </c>
      <c r="D390" s="7" t="s">
        <v>73</v>
      </c>
      <c r="E390" s="7" t="s">
        <v>74</v>
      </c>
      <c r="F390" s="43">
        <v>1910106590</v>
      </c>
      <c r="G390" s="7">
        <v>111</v>
      </c>
      <c r="H390" s="3">
        <v>2376</v>
      </c>
      <c r="I390" s="3">
        <v>2376</v>
      </c>
    </row>
    <row r="391" spans="2:9" ht="63.75" thickBot="1" x14ac:dyDescent="0.25">
      <c r="B391" s="290" t="s">
        <v>10</v>
      </c>
      <c r="C391" s="28" t="s">
        <v>102</v>
      </c>
      <c r="D391" s="7" t="s">
        <v>73</v>
      </c>
      <c r="E391" s="7" t="s">
        <v>74</v>
      </c>
      <c r="F391" s="43">
        <v>1910106590</v>
      </c>
      <c r="G391" s="7">
        <v>119</v>
      </c>
      <c r="H391" s="3">
        <v>718</v>
      </c>
      <c r="I391" s="3">
        <v>718</v>
      </c>
    </row>
    <row r="392" spans="2:9" ht="32.25" thickBot="1" x14ac:dyDescent="0.25">
      <c r="B392" s="38" t="s">
        <v>13</v>
      </c>
      <c r="C392" s="28" t="s">
        <v>102</v>
      </c>
      <c r="D392" s="7" t="s">
        <v>73</v>
      </c>
      <c r="E392" s="7" t="s">
        <v>74</v>
      </c>
      <c r="F392" s="43">
        <v>1910106590</v>
      </c>
      <c r="G392" s="7">
        <v>244</v>
      </c>
      <c r="H392" s="3">
        <v>26</v>
      </c>
      <c r="I392" s="3">
        <v>26</v>
      </c>
    </row>
    <row r="393" spans="2:9" ht="16.5" thickBot="1" x14ac:dyDescent="0.25">
      <c r="B393" s="128" t="s">
        <v>29</v>
      </c>
      <c r="C393" s="26" t="s">
        <v>102</v>
      </c>
      <c r="D393" s="8">
        <v>10</v>
      </c>
      <c r="E393" s="8" t="s">
        <v>71</v>
      </c>
      <c r="F393" s="8"/>
      <c r="G393" s="8"/>
      <c r="H393" s="1">
        <v>39.5</v>
      </c>
      <c r="I393" s="1">
        <v>39.5</v>
      </c>
    </row>
    <row r="394" spans="2:9" ht="16.5" thickBot="1" x14ac:dyDescent="0.25">
      <c r="B394" s="128" t="s">
        <v>33</v>
      </c>
      <c r="C394" s="26" t="s">
        <v>102</v>
      </c>
      <c r="D394" s="8">
        <v>10</v>
      </c>
      <c r="E394" s="8" t="s">
        <v>71</v>
      </c>
      <c r="F394" s="8"/>
      <c r="G394" s="8"/>
      <c r="H394" s="1">
        <v>39.5</v>
      </c>
      <c r="I394" s="1">
        <v>39.5</v>
      </c>
    </row>
    <row r="395" spans="2:9" ht="48" thickBot="1" x14ac:dyDescent="0.25">
      <c r="B395" s="128" t="s">
        <v>55</v>
      </c>
      <c r="C395" s="26" t="s">
        <v>102</v>
      </c>
      <c r="D395" s="8">
        <v>10</v>
      </c>
      <c r="E395" s="8" t="s">
        <v>71</v>
      </c>
      <c r="F395" s="8">
        <v>2230171540</v>
      </c>
      <c r="G395" s="8"/>
      <c r="H395" s="1">
        <v>39.5</v>
      </c>
      <c r="I395" s="1">
        <v>39.5</v>
      </c>
    </row>
    <row r="396" spans="2:9" ht="32.25" thickBot="1" x14ac:dyDescent="0.25">
      <c r="B396" s="5" t="s">
        <v>32</v>
      </c>
      <c r="C396" s="28" t="s">
        <v>102</v>
      </c>
      <c r="D396" s="7">
        <v>10</v>
      </c>
      <c r="E396" s="7" t="s">
        <v>71</v>
      </c>
      <c r="F396" s="7">
        <v>2230171540</v>
      </c>
      <c r="G396" s="7">
        <v>313</v>
      </c>
      <c r="H396" s="3">
        <v>39.5</v>
      </c>
      <c r="I396" s="3">
        <v>39.5</v>
      </c>
    </row>
    <row r="397" spans="2:9" ht="32.25" thickBot="1" x14ac:dyDescent="0.25">
      <c r="B397" s="160" t="s">
        <v>103</v>
      </c>
      <c r="C397" s="161" t="s">
        <v>104</v>
      </c>
      <c r="D397" s="161" t="s">
        <v>73</v>
      </c>
      <c r="E397" s="161"/>
      <c r="F397" s="161"/>
      <c r="G397" s="161"/>
      <c r="H397" s="162">
        <f>SUM(H398+H409)</f>
        <v>5688.3</v>
      </c>
      <c r="I397" s="162">
        <f>SUM(I398+I409)</f>
        <v>5688.3</v>
      </c>
    </row>
    <row r="398" spans="2:9" ht="16.5" thickBot="1" x14ac:dyDescent="0.25">
      <c r="B398" s="128" t="s">
        <v>50</v>
      </c>
      <c r="C398" s="26" t="s">
        <v>104</v>
      </c>
      <c r="D398" s="8" t="s">
        <v>73</v>
      </c>
      <c r="E398" s="8" t="s">
        <v>74</v>
      </c>
      <c r="F398" s="12"/>
      <c r="G398" s="12"/>
      <c r="H398" s="34">
        <f>SUM(H399+H405)</f>
        <v>5623.3</v>
      </c>
      <c r="I398" s="34">
        <f>SUM(I399+I405)</f>
        <v>5623.3</v>
      </c>
    </row>
    <row r="399" spans="2:9" ht="48" thickBot="1" x14ac:dyDescent="0.25">
      <c r="B399" s="128" t="s">
        <v>57</v>
      </c>
      <c r="C399" s="26" t="s">
        <v>104</v>
      </c>
      <c r="D399" s="8" t="s">
        <v>73</v>
      </c>
      <c r="E399" s="8" t="s">
        <v>74</v>
      </c>
      <c r="F399" s="11">
        <v>1910101590</v>
      </c>
      <c r="G399" s="8"/>
      <c r="H399" s="33">
        <f>SUM(H400+H401+H402+H403+H404)</f>
        <v>2502.3000000000002</v>
      </c>
      <c r="I399" s="33">
        <f>SUM(I400+I401+I402+I403+I404)</f>
        <v>2502.3000000000002</v>
      </c>
    </row>
    <row r="400" spans="2:9" ht="48" thickBot="1" x14ac:dyDescent="0.25">
      <c r="B400" s="289" t="s">
        <v>28</v>
      </c>
      <c r="C400" s="28" t="s">
        <v>104</v>
      </c>
      <c r="D400" s="7" t="s">
        <v>73</v>
      </c>
      <c r="E400" s="7" t="s">
        <v>74</v>
      </c>
      <c r="F400" s="43">
        <v>1910101590</v>
      </c>
      <c r="G400" s="7" t="s">
        <v>78</v>
      </c>
      <c r="H400" s="3">
        <v>1458</v>
      </c>
      <c r="I400" s="3">
        <v>1458</v>
      </c>
    </row>
    <row r="401" spans="2:9" ht="63.75" thickBot="1" x14ac:dyDescent="0.25">
      <c r="B401" s="290" t="s">
        <v>10</v>
      </c>
      <c r="C401" s="28" t="s">
        <v>104</v>
      </c>
      <c r="D401" s="7" t="s">
        <v>73</v>
      </c>
      <c r="E401" s="7" t="s">
        <v>74</v>
      </c>
      <c r="F401" s="43">
        <v>1910101590</v>
      </c>
      <c r="G401" s="7">
        <v>119</v>
      </c>
      <c r="H401" s="3">
        <v>440.3</v>
      </c>
      <c r="I401" s="3">
        <v>440.3</v>
      </c>
    </row>
    <row r="402" spans="2:9" ht="32.25" thickBot="1" x14ac:dyDescent="0.25">
      <c r="B402" s="38" t="s">
        <v>13</v>
      </c>
      <c r="C402" s="28" t="s">
        <v>104</v>
      </c>
      <c r="D402" s="7" t="s">
        <v>73</v>
      </c>
      <c r="E402" s="7" t="s">
        <v>74</v>
      </c>
      <c r="F402" s="43">
        <v>1910101590</v>
      </c>
      <c r="G402" s="7">
        <v>244</v>
      </c>
      <c r="H402" s="3">
        <v>514</v>
      </c>
      <c r="I402" s="3">
        <v>514</v>
      </c>
    </row>
    <row r="403" spans="2:9" ht="16.5" thickBot="1" x14ac:dyDescent="0.25">
      <c r="B403" s="38" t="s">
        <v>526</v>
      </c>
      <c r="C403" s="28" t="s">
        <v>104</v>
      </c>
      <c r="D403" s="7" t="s">
        <v>73</v>
      </c>
      <c r="E403" s="7" t="s">
        <v>74</v>
      </c>
      <c r="F403" s="43">
        <v>1910101590</v>
      </c>
      <c r="G403" s="7" t="s">
        <v>511</v>
      </c>
      <c r="H403" s="3">
        <v>90</v>
      </c>
      <c r="I403" s="3">
        <v>90</v>
      </c>
    </row>
    <row r="404" spans="2:9" ht="16.5" thickBot="1" x14ac:dyDescent="0.25">
      <c r="B404" s="289" t="s">
        <v>46</v>
      </c>
      <c r="C404" s="28" t="s">
        <v>104</v>
      </c>
      <c r="D404" s="7" t="s">
        <v>73</v>
      </c>
      <c r="E404" s="7" t="s">
        <v>74</v>
      </c>
      <c r="F404" s="43">
        <v>1910101590</v>
      </c>
      <c r="G404" s="7">
        <v>850</v>
      </c>
      <c r="H404" s="3"/>
      <c r="I404" s="3"/>
    </row>
    <row r="405" spans="2:9" ht="142.5" thickBot="1" x14ac:dyDescent="0.25">
      <c r="B405" s="128" t="s">
        <v>53</v>
      </c>
      <c r="C405" s="26" t="s">
        <v>104</v>
      </c>
      <c r="D405" s="8" t="s">
        <v>73</v>
      </c>
      <c r="E405" s="8" t="s">
        <v>74</v>
      </c>
      <c r="F405" s="11">
        <v>1910106590</v>
      </c>
      <c r="G405" s="8"/>
      <c r="H405" s="1">
        <f>SUM(H406:H408)</f>
        <v>3121</v>
      </c>
      <c r="I405" s="1">
        <f>SUM(I406:I408)</f>
        <v>3121</v>
      </c>
    </row>
    <row r="406" spans="2:9" ht="48" thickBot="1" x14ac:dyDescent="0.25">
      <c r="B406" s="289" t="s">
        <v>54</v>
      </c>
      <c r="C406" s="28" t="s">
        <v>104</v>
      </c>
      <c r="D406" s="7" t="s">
        <v>73</v>
      </c>
      <c r="E406" s="7" t="s">
        <v>74</v>
      </c>
      <c r="F406" s="43">
        <v>1910106590</v>
      </c>
      <c r="G406" s="7">
        <v>111</v>
      </c>
      <c r="H406" s="3">
        <v>2364</v>
      </c>
      <c r="I406" s="3">
        <v>2364</v>
      </c>
    </row>
    <row r="407" spans="2:9" ht="63.75" thickBot="1" x14ac:dyDescent="0.25">
      <c r="B407" s="290" t="s">
        <v>10</v>
      </c>
      <c r="C407" s="28" t="s">
        <v>104</v>
      </c>
      <c r="D407" s="7" t="s">
        <v>73</v>
      </c>
      <c r="E407" s="7" t="s">
        <v>74</v>
      </c>
      <c r="F407" s="43">
        <v>1910106590</v>
      </c>
      <c r="G407" s="7">
        <v>119</v>
      </c>
      <c r="H407" s="3">
        <v>714</v>
      </c>
      <c r="I407" s="3">
        <v>714</v>
      </c>
    </row>
    <row r="408" spans="2:9" ht="32.25" thickBot="1" x14ac:dyDescent="0.25">
      <c r="B408" s="38" t="s">
        <v>13</v>
      </c>
      <c r="C408" s="28" t="s">
        <v>104</v>
      </c>
      <c r="D408" s="7" t="s">
        <v>73</v>
      </c>
      <c r="E408" s="7" t="s">
        <v>74</v>
      </c>
      <c r="F408" s="43">
        <v>1910106590</v>
      </c>
      <c r="G408" s="7">
        <v>244</v>
      </c>
      <c r="H408" s="3">
        <v>43</v>
      </c>
      <c r="I408" s="3">
        <v>43</v>
      </c>
    </row>
    <row r="409" spans="2:9" ht="16.5" thickBot="1" x14ac:dyDescent="0.25">
      <c r="B409" s="128" t="s">
        <v>29</v>
      </c>
      <c r="C409" s="26" t="s">
        <v>104</v>
      </c>
      <c r="D409" s="8">
        <v>10</v>
      </c>
      <c r="E409" s="8" t="s">
        <v>71</v>
      </c>
      <c r="F409" s="8"/>
      <c r="G409" s="8"/>
      <c r="H409" s="1">
        <v>65</v>
      </c>
      <c r="I409" s="1">
        <v>65</v>
      </c>
    </row>
    <row r="410" spans="2:9" ht="16.5" thickBot="1" x14ac:dyDescent="0.25">
      <c r="B410" s="128" t="s">
        <v>33</v>
      </c>
      <c r="C410" s="26" t="s">
        <v>104</v>
      </c>
      <c r="D410" s="8">
        <v>10</v>
      </c>
      <c r="E410" s="8" t="s">
        <v>71</v>
      </c>
      <c r="F410" s="8"/>
      <c r="G410" s="8"/>
      <c r="H410" s="1">
        <v>65</v>
      </c>
      <c r="I410" s="1">
        <v>65</v>
      </c>
    </row>
    <row r="411" spans="2:9" ht="48" thickBot="1" x14ac:dyDescent="0.25">
      <c r="B411" s="128" t="s">
        <v>55</v>
      </c>
      <c r="C411" s="26" t="s">
        <v>104</v>
      </c>
      <c r="D411" s="8">
        <v>10</v>
      </c>
      <c r="E411" s="8" t="s">
        <v>71</v>
      </c>
      <c r="F411" s="8">
        <v>2230171540</v>
      </c>
      <c r="G411" s="8"/>
      <c r="H411" s="1">
        <v>65</v>
      </c>
      <c r="I411" s="1">
        <v>65</v>
      </c>
    </row>
    <row r="412" spans="2:9" ht="32.25" thickBot="1" x14ac:dyDescent="0.25">
      <c r="B412" s="5" t="s">
        <v>32</v>
      </c>
      <c r="C412" s="28" t="s">
        <v>104</v>
      </c>
      <c r="D412" s="7">
        <v>10</v>
      </c>
      <c r="E412" s="7" t="s">
        <v>71</v>
      </c>
      <c r="F412" s="7">
        <v>2230171540</v>
      </c>
      <c r="G412" s="7">
        <v>313</v>
      </c>
      <c r="H412" s="3">
        <v>65</v>
      </c>
      <c r="I412" s="3">
        <v>65</v>
      </c>
    </row>
    <row r="413" spans="2:9" ht="16.5" thickBot="1" x14ac:dyDescent="0.25">
      <c r="B413" s="160" t="s">
        <v>105</v>
      </c>
      <c r="C413" s="161" t="s">
        <v>106</v>
      </c>
      <c r="D413" s="161" t="s">
        <v>73</v>
      </c>
      <c r="E413" s="161"/>
      <c r="F413" s="161"/>
      <c r="G413" s="161"/>
      <c r="H413" s="162">
        <f>SUM(H414+H425)</f>
        <v>5816.8</v>
      </c>
      <c r="I413" s="162">
        <f>SUM(I414+I425)</f>
        <v>5816.8</v>
      </c>
    </row>
    <row r="414" spans="2:9" ht="16.5" thickBot="1" x14ac:dyDescent="0.25">
      <c r="B414" s="128" t="s">
        <v>50</v>
      </c>
      <c r="C414" s="26" t="s">
        <v>106</v>
      </c>
      <c r="D414" s="8" t="s">
        <v>73</v>
      </c>
      <c r="E414" s="8" t="s">
        <v>74</v>
      </c>
      <c r="F414" s="12"/>
      <c r="G414" s="12"/>
      <c r="H414" s="34">
        <f>SUM(H415+H421)</f>
        <v>5756.8</v>
      </c>
      <c r="I414" s="34">
        <f>SUM(I415+I421)</f>
        <v>5756.8</v>
      </c>
    </row>
    <row r="415" spans="2:9" ht="48" thickBot="1" x14ac:dyDescent="0.25">
      <c r="B415" s="128" t="s">
        <v>57</v>
      </c>
      <c r="C415" s="26" t="s">
        <v>106</v>
      </c>
      <c r="D415" s="8" t="s">
        <v>73</v>
      </c>
      <c r="E415" s="8" t="s">
        <v>74</v>
      </c>
      <c r="F415" s="11">
        <v>1910101590</v>
      </c>
      <c r="G415" s="8"/>
      <c r="H415" s="33">
        <f>SUM(H416+H417+H418+H419+H420)</f>
        <v>2609.8000000000002</v>
      </c>
      <c r="I415" s="33">
        <f>SUM(I416+I417+I418+I419+I420)</f>
        <v>2609.8000000000002</v>
      </c>
    </row>
    <row r="416" spans="2:9" ht="48" thickBot="1" x14ac:dyDescent="0.25">
      <c r="B416" s="289" t="s">
        <v>28</v>
      </c>
      <c r="C416" s="28" t="s">
        <v>106</v>
      </c>
      <c r="D416" s="7" t="s">
        <v>73</v>
      </c>
      <c r="E416" s="7" t="s">
        <v>74</v>
      </c>
      <c r="F416" s="43">
        <v>1910101590</v>
      </c>
      <c r="G416" s="7" t="s">
        <v>78</v>
      </c>
      <c r="H416" s="3">
        <v>1390</v>
      </c>
      <c r="I416" s="3">
        <v>1390</v>
      </c>
    </row>
    <row r="417" spans="2:9" ht="63.75" thickBot="1" x14ac:dyDescent="0.25">
      <c r="B417" s="290" t="s">
        <v>10</v>
      </c>
      <c r="C417" s="28" t="s">
        <v>106</v>
      </c>
      <c r="D417" s="7" t="s">
        <v>73</v>
      </c>
      <c r="E417" s="7" t="s">
        <v>74</v>
      </c>
      <c r="F417" s="43">
        <v>1910101590</v>
      </c>
      <c r="G417" s="7">
        <v>119</v>
      </c>
      <c r="H417" s="3">
        <v>419.8</v>
      </c>
      <c r="I417" s="3">
        <v>419.8</v>
      </c>
    </row>
    <row r="418" spans="2:9" ht="32.25" thickBot="1" x14ac:dyDescent="0.25">
      <c r="B418" s="38" t="s">
        <v>13</v>
      </c>
      <c r="C418" s="28" t="s">
        <v>106</v>
      </c>
      <c r="D418" s="7" t="s">
        <v>73</v>
      </c>
      <c r="E418" s="7" t="s">
        <v>74</v>
      </c>
      <c r="F418" s="43">
        <v>1910101590</v>
      </c>
      <c r="G418" s="7">
        <v>244</v>
      </c>
      <c r="H418" s="3">
        <v>752</v>
      </c>
      <c r="I418" s="3">
        <v>752</v>
      </c>
    </row>
    <row r="419" spans="2:9" ht="16.5" thickBot="1" x14ac:dyDescent="0.25">
      <c r="B419" s="38" t="s">
        <v>526</v>
      </c>
      <c r="C419" s="28" t="s">
        <v>106</v>
      </c>
      <c r="D419" s="7" t="s">
        <v>73</v>
      </c>
      <c r="E419" s="7" t="s">
        <v>74</v>
      </c>
      <c r="F419" s="43">
        <v>1910101590</v>
      </c>
      <c r="G419" s="7" t="s">
        <v>511</v>
      </c>
      <c r="H419" s="3">
        <v>45</v>
      </c>
      <c r="I419" s="3">
        <v>45</v>
      </c>
    </row>
    <row r="420" spans="2:9" ht="16.5" thickBot="1" x14ac:dyDescent="0.25">
      <c r="B420" s="289" t="s">
        <v>46</v>
      </c>
      <c r="C420" s="28" t="s">
        <v>106</v>
      </c>
      <c r="D420" s="7" t="s">
        <v>73</v>
      </c>
      <c r="E420" s="7" t="s">
        <v>74</v>
      </c>
      <c r="F420" s="43">
        <v>1910101590</v>
      </c>
      <c r="G420" s="7">
        <v>850</v>
      </c>
      <c r="H420" s="3">
        <v>3</v>
      </c>
      <c r="I420" s="3">
        <v>3</v>
      </c>
    </row>
    <row r="421" spans="2:9" ht="142.5" thickBot="1" x14ac:dyDescent="0.25">
      <c r="B421" s="128" t="s">
        <v>53</v>
      </c>
      <c r="C421" s="26" t="s">
        <v>106</v>
      </c>
      <c r="D421" s="8" t="s">
        <v>73</v>
      </c>
      <c r="E421" s="8" t="s">
        <v>74</v>
      </c>
      <c r="F421" s="11">
        <v>1910106590</v>
      </c>
      <c r="G421" s="8"/>
      <c r="H421" s="1">
        <f>SUM(H422:H424)</f>
        <v>3147</v>
      </c>
      <c r="I421" s="1">
        <f>SUM(I422:I424)</f>
        <v>3147</v>
      </c>
    </row>
    <row r="422" spans="2:9" ht="48" thickBot="1" x14ac:dyDescent="0.25">
      <c r="B422" s="289" t="s">
        <v>54</v>
      </c>
      <c r="C422" s="28" t="s">
        <v>106</v>
      </c>
      <c r="D422" s="7" t="s">
        <v>73</v>
      </c>
      <c r="E422" s="7" t="s">
        <v>74</v>
      </c>
      <c r="F422" s="43">
        <v>1910106590</v>
      </c>
      <c r="G422" s="7">
        <v>111</v>
      </c>
      <c r="H422" s="3">
        <v>2388</v>
      </c>
      <c r="I422" s="3">
        <v>2388</v>
      </c>
    </row>
    <row r="423" spans="2:9" ht="63.75" thickBot="1" x14ac:dyDescent="0.25">
      <c r="B423" s="290" t="s">
        <v>10</v>
      </c>
      <c r="C423" s="28" t="s">
        <v>106</v>
      </c>
      <c r="D423" s="7" t="s">
        <v>73</v>
      </c>
      <c r="E423" s="7" t="s">
        <v>74</v>
      </c>
      <c r="F423" s="43">
        <v>1910106590</v>
      </c>
      <c r="G423" s="7">
        <v>119</v>
      </c>
      <c r="H423" s="3">
        <v>721</v>
      </c>
      <c r="I423" s="3">
        <v>721</v>
      </c>
    </row>
    <row r="424" spans="2:9" ht="32.25" thickBot="1" x14ac:dyDescent="0.25">
      <c r="B424" s="38" t="s">
        <v>13</v>
      </c>
      <c r="C424" s="28" t="s">
        <v>106</v>
      </c>
      <c r="D424" s="7" t="s">
        <v>73</v>
      </c>
      <c r="E424" s="7" t="s">
        <v>74</v>
      </c>
      <c r="F424" s="43">
        <v>1910106590</v>
      </c>
      <c r="G424" s="7">
        <v>244</v>
      </c>
      <c r="H424" s="3">
        <v>38</v>
      </c>
      <c r="I424" s="3">
        <v>38</v>
      </c>
    </row>
    <row r="425" spans="2:9" ht="16.5" thickBot="1" x14ac:dyDescent="0.25">
      <c r="B425" s="128" t="s">
        <v>29</v>
      </c>
      <c r="C425" s="26" t="s">
        <v>106</v>
      </c>
      <c r="D425" s="8">
        <v>10</v>
      </c>
      <c r="E425" s="8" t="s">
        <v>71</v>
      </c>
      <c r="F425" s="8"/>
      <c r="G425" s="8"/>
      <c r="H425" s="1">
        <v>60</v>
      </c>
      <c r="I425" s="1">
        <v>60</v>
      </c>
    </row>
    <row r="426" spans="2:9" ht="16.5" thickBot="1" x14ac:dyDescent="0.25">
      <c r="B426" s="128" t="s">
        <v>33</v>
      </c>
      <c r="C426" s="26" t="s">
        <v>106</v>
      </c>
      <c r="D426" s="8">
        <v>10</v>
      </c>
      <c r="E426" s="8" t="s">
        <v>71</v>
      </c>
      <c r="F426" s="8"/>
      <c r="G426" s="8"/>
      <c r="H426" s="1">
        <v>60</v>
      </c>
      <c r="I426" s="1">
        <v>60</v>
      </c>
    </row>
    <row r="427" spans="2:9" ht="48" thickBot="1" x14ac:dyDescent="0.25">
      <c r="B427" s="128" t="s">
        <v>55</v>
      </c>
      <c r="C427" s="26" t="s">
        <v>106</v>
      </c>
      <c r="D427" s="8">
        <v>10</v>
      </c>
      <c r="E427" s="8" t="s">
        <v>71</v>
      </c>
      <c r="F427" s="8">
        <v>2230171540</v>
      </c>
      <c r="G427" s="8"/>
      <c r="H427" s="1">
        <v>60</v>
      </c>
      <c r="I427" s="1">
        <v>60</v>
      </c>
    </row>
    <row r="428" spans="2:9" ht="32.25" thickBot="1" x14ac:dyDescent="0.25">
      <c r="B428" s="5" t="s">
        <v>32</v>
      </c>
      <c r="C428" s="28" t="s">
        <v>106</v>
      </c>
      <c r="D428" s="7">
        <v>10</v>
      </c>
      <c r="E428" s="7" t="s">
        <v>71</v>
      </c>
      <c r="F428" s="7">
        <v>2230171540</v>
      </c>
      <c r="G428" s="7">
        <v>313</v>
      </c>
      <c r="H428" s="3">
        <v>60</v>
      </c>
      <c r="I428" s="3">
        <v>60</v>
      </c>
    </row>
    <row r="429" spans="2:9" ht="16.5" thickBot="1" x14ac:dyDescent="0.25">
      <c r="B429" s="160" t="s">
        <v>107</v>
      </c>
      <c r="C429" s="161" t="s">
        <v>108</v>
      </c>
      <c r="D429" s="161" t="s">
        <v>73</v>
      </c>
      <c r="E429" s="161"/>
      <c r="F429" s="161"/>
      <c r="G429" s="161"/>
      <c r="H429" s="162">
        <f>SUM(H430+H444+H441)</f>
        <v>24564.6</v>
      </c>
      <c r="I429" s="162">
        <f>SUM(I430+I444+I441)</f>
        <v>24564.6</v>
      </c>
    </row>
    <row r="430" spans="2:9" ht="16.5" thickBot="1" x14ac:dyDescent="0.25">
      <c r="B430" s="128" t="s">
        <v>50</v>
      </c>
      <c r="C430" s="26" t="s">
        <v>108</v>
      </c>
      <c r="D430" s="8" t="s">
        <v>73</v>
      </c>
      <c r="E430" s="8" t="s">
        <v>74</v>
      </c>
      <c r="F430" s="12"/>
      <c r="G430" s="12"/>
      <c r="H430" s="34">
        <f>SUM(H431+H437)</f>
        <v>23617.7</v>
      </c>
      <c r="I430" s="34">
        <f>SUM(I431+I437)</f>
        <v>23617.7</v>
      </c>
    </row>
    <row r="431" spans="2:9" ht="48" thickBot="1" x14ac:dyDescent="0.25">
      <c r="B431" s="128" t="s">
        <v>57</v>
      </c>
      <c r="C431" s="26" t="s">
        <v>108</v>
      </c>
      <c r="D431" s="8" t="s">
        <v>73</v>
      </c>
      <c r="E431" s="8" t="s">
        <v>74</v>
      </c>
      <c r="F431" s="11">
        <v>1910101590</v>
      </c>
      <c r="G431" s="8"/>
      <c r="H431" s="33">
        <f>SUM(H432:H436)</f>
        <v>10316.700000000001</v>
      </c>
      <c r="I431" s="33">
        <f>SUM(I432:I436)</f>
        <v>10316.700000000001</v>
      </c>
    </row>
    <row r="432" spans="2:9" ht="48" thickBot="1" x14ac:dyDescent="0.25">
      <c r="B432" s="289" t="s">
        <v>28</v>
      </c>
      <c r="C432" s="28" t="s">
        <v>108</v>
      </c>
      <c r="D432" s="7" t="s">
        <v>73</v>
      </c>
      <c r="E432" s="7" t="s">
        <v>74</v>
      </c>
      <c r="F432" s="43">
        <v>1910101590</v>
      </c>
      <c r="G432" s="7" t="s">
        <v>78</v>
      </c>
      <c r="H432" s="3">
        <v>4353</v>
      </c>
      <c r="I432" s="3">
        <v>4353</v>
      </c>
    </row>
    <row r="433" spans="2:9" ht="63.75" thickBot="1" x14ac:dyDescent="0.25">
      <c r="B433" s="290" t="s">
        <v>10</v>
      </c>
      <c r="C433" s="28" t="s">
        <v>108</v>
      </c>
      <c r="D433" s="7" t="s">
        <v>73</v>
      </c>
      <c r="E433" s="7" t="s">
        <v>74</v>
      </c>
      <c r="F433" s="43">
        <v>1910101590</v>
      </c>
      <c r="G433" s="7">
        <v>119</v>
      </c>
      <c r="H433" s="3">
        <v>1314.6</v>
      </c>
      <c r="I433" s="3">
        <v>1314.6</v>
      </c>
    </row>
    <row r="434" spans="2:9" ht="32.25" thickBot="1" x14ac:dyDescent="0.25">
      <c r="B434" s="38" t="s">
        <v>13</v>
      </c>
      <c r="C434" s="28" t="s">
        <v>108</v>
      </c>
      <c r="D434" s="7" t="s">
        <v>73</v>
      </c>
      <c r="E434" s="7" t="s">
        <v>74</v>
      </c>
      <c r="F434" s="43">
        <v>1910101590</v>
      </c>
      <c r="G434" s="7">
        <v>244</v>
      </c>
      <c r="H434" s="3">
        <v>3633.1</v>
      </c>
      <c r="I434" s="3">
        <v>3633.1</v>
      </c>
    </row>
    <row r="435" spans="2:9" ht="16.5" thickBot="1" x14ac:dyDescent="0.25">
      <c r="B435" s="38" t="s">
        <v>526</v>
      </c>
      <c r="C435" s="28" t="s">
        <v>108</v>
      </c>
      <c r="D435" s="7" t="s">
        <v>73</v>
      </c>
      <c r="E435" s="7" t="s">
        <v>74</v>
      </c>
      <c r="F435" s="43">
        <v>1910101590</v>
      </c>
      <c r="G435" s="7" t="s">
        <v>511</v>
      </c>
      <c r="H435" s="3">
        <v>1002</v>
      </c>
      <c r="I435" s="3">
        <v>1002</v>
      </c>
    </row>
    <row r="436" spans="2:9" ht="16.5" thickBot="1" x14ac:dyDescent="0.25">
      <c r="B436" s="289" t="s">
        <v>46</v>
      </c>
      <c r="C436" s="28" t="s">
        <v>108</v>
      </c>
      <c r="D436" s="7" t="s">
        <v>73</v>
      </c>
      <c r="E436" s="7" t="s">
        <v>74</v>
      </c>
      <c r="F436" s="43">
        <v>1910101590</v>
      </c>
      <c r="G436" s="7">
        <v>850</v>
      </c>
      <c r="H436" s="3">
        <v>14</v>
      </c>
      <c r="I436" s="3">
        <v>14</v>
      </c>
    </row>
    <row r="437" spans="2:9" ht="142.5" thickBot="1" x14ac:dyDescent="0.25">
      <c r="B437" s="128" t="s">
        <v>53</v>
      </c>
      <c r="C437" s="26" t="s">
        <v>108</v>
      </c>
      <c r="D437" s="8" t="s">
        <v>73</v>
      </c>
      <c r="E437" s="8" t="s">
        <v>74</v>
      </c>
      <c r="F437" s="11">
        <v>1910106590</v>
      </c>
      <c r="G437" s="8"/>
      <c r="H437" s="1">
        <f>SUM(H438:H440)</f>
        <v>13301</v>
      </c>
      <c r="I437" s="1">
        <f>SUM(I438:I440)</f>
        <v>13301</v>
      </c>
    </row>
    <row r="438" spans="2:9" ht="48" thickBot="1" x14ac:dyDescent="0.25">
      <c r="B438" s="289" t="s">
        <v>54</v>
      </c>
      <c r="C438" s="28" t="s">
        <v>108</v>
      </c>
      <c r="D438" s="7" t="s">
        <v>73</v>
      </c>
      <c r="E438" s="7" t="s">
        <v>74</v>
      </c>
      <c r="F438" s="43">
        <v>1910106590</v>
      </c>
      <c r="G438" s="7">
        <v>111</v>
      </c>
      <c r="H438" s="3">
        <v>9996</v>
      </c>
      <c r="I438" s="3">
        <v>9996</v>
      </c>
    </row>
    <row r="439" spans="2:9" ht="63.75" thickBot="1" x14ac:dyDescent="0.25">
      <c r="B439" s="290" t="s">
        <v>10</v>
      </c>
      <c r="C439" s="28" t="s">
        <v>108</v>
      </c>
      <c r="D439" s="7" t="s">
        <v>73</v>
      </c>
      <c r="E439" s="7" t="s">
        <v>74</v>
      </c>
      <c r="F439" s="43">
        <v>1910106590</v>
      </c>
      <c r="G439" s="7">
        <v>119</v>
      </c>
      <c r="H439" s="3">
        <v>3019</v>
      </c>
      <c r="I439" s="3">
        <v>3019</v>
      </c>
    </row>
    <row r="440" spans="2:9" ht="32.25" thickBot="1" x14ac:dyDescent="0.25">
      <c r="B440" s="38" t="s">
        <v>13</v>
      </c>
      <c r="C440" s="28" t="s">
        <v>108</v>
      </c>
      <c r="D440" s="7" t="s">
        <v>73</v>
      </c>
      <c r="E440" s="7" t="s">
        <v>74</v>
      </c>
      <c r="F440" s="43">
        <v>1910106590</v>
      </c>
      <c r="G440" s="7">
        <v>244</v>
      </c>
      <c r="H440" s="3">
        <v>286</v>
      </c>
      <c r="I440" s="3">
        <v>286</v>
      </c>
    </row>
    <row r="441" spans="2:9" ht="16.5" thickBot="1" x14ac:dyDescent="0.25">
      <c r="B441" s="272" t="s">
        <v>599</v>
      </c>
      <c r="C441" s="8" t="s">
        <v>108</v>
      </c>
      <c r="D441" s="8" t="s">
        <v>73</v>
      </c>
      <c r="E441" s="8" t="s">
        <v>109</v>
      </c>
      <c r="F441" s="11"/>
      <c r="G441" s="8"/>
      <c r="H441" s="3">
        <f>SUM(H442:H443)</f>
        <v>458.3</v>
      </c>
      <c r="I441" s="3">
        <f>SUM(I442:I443)</f>
        <v>458.3</v>
      </c>
    </row>
    <row r="442" spans="2:9" ht="48" thickBot="1" x14ac:dyDescent="0.25">
      <c r="B442" s="289" t="s">
        <v>54</v>
      </c>
      <c r="C442" s="7" t="s">
        <v>108</v>
      </c>
      <c r="D442" s="7" t="s">
        <v>73</v>
      </c>
      <c r="E442" s="7" t="s">
        <v>109</v>
      </c>
      <c r="F442" s="43">
        <v>1910101590</v>
      </c>
      <c r="G442" s="7" t="s">
        <v>78</v>
      </c>
      <c r="H442" s="3">
        <v>352</v>
      </c>
      <c r="I442" s="3">
        <v>352</v>
      </c>
    </row>
    <row r="443" spans="2:9" ht="63.75" thickBot="1" x14ac:dyDescent="0.25">
      <c r="B443" s="290" t="s">
        <v>10</v>
      </c>
      <c r="C443" s="7" t="s">
        <v>108</v>
      </c>
      <c r="D443" s="7" t="s">
        <v>73</v>
      </c>
      <c r="E443" s="7" t="s">
        <v>109</v>
      </c>
      <c r="F443" s="43">
        <v>1910101590</v>
      </c>
      <c r="G443" s="7" t="s">
        <v>496</v>
      </c>
      <c r="H443" s="3">
        <v>106.3</v>
      </c>
      <c r="I443" s="3">
        <v>106.3</v>
      </c>
    </row>
    <row r="444" spans="2:9" ht="16.5" thickBot="1" x14ac:dyDescent="0.25">
      <c r="B444" s="128" t="s">
        <v>29</v>
      </c>
      <c r="C444" s="26" t="s">
        <v>108</v>
      </c>
      <c r="D444" s="8">
        <v>10</v>
      </c>
      <c r="E444" s="8" t="s">
        <v>71</v>
      </c>
      <c r="F444" s="8"/>
      <c r="G444" s="8"/>
      <c r="H444" s="1">
        <v>488.6</v>
      </c>
      <c r="I444" s="1">
        <v>488.6</v>
      </c>
    </row>
    <row r="445" spans="2:9" ht="16.5" thickBot="1" x14ac:dyDescent="0.25">
      <c r="B445" s="128" t="s">
        <v>33</v>
      </c>
      <c r="C445" s="26" t="s">
        <v>108</v>
      </c>
      <c r="D445" s="8">
        <v>10</v>
      </c>
      <c r="E445" s="8" t="s">
        <v>71</v>
      </c>
      <c r="F445" s="8"/>
      <c r="G445" s="8"/>
      <c r="H445" s="1">
        <v>488.6</v>
      </c>
      <c r="I445" s="1">
        <v>488.6</v>
      </c>
    </row>
    <row r="446" spans="2:9" ht="48" thickBot="1" x14ac:dyDescent="0.25">
      <c r="B446" s="128" t="s">
        <v>55</v>
      </c>
      <c r="C446" s="26" t="s">
        <v>108</v>
      </c>
      <c r="D446" s="8">
        <v>10</v>
      </c>
      <c r="E446" s="8" t="s">
        <v>71</v>
      </c>
      <c r="F446" s="8">
        <v>2230171540</v>
      </c>
      <c r="G446" s="8"/>
      <c r="H446" s="1">
        <v>488.6</v>
      </c>
      <c r="I446" s="1">
        <v>488.6</v>
      </c>
    </row>
    <row r="447" spans="2:9" ht="32.25" thickBot="1" x14ac:dyDescent="0.25">
      <c r="B447" s="5" t="s">
        <v>32</v>
      </c>
      <c r="C447" s="28" t="s">
        <v>108</v>
      </c>
      <c r="D447" s="7">
        <v>10</v>
      </c>
      <c r="E447" s="7" t="s">
        <v>71</v>
      </c>
      <c r="F447" s="7">
        <v>2230171540</v>
      </c>
      <c r="G447" s="7">
        <v>313</v>
      </c>
      <c r="H447" s="3">
        <v>488.6</v>
      </c>
      <c r="I447" s="3">
        <v>488.6</v>
      </c>
    </row>
    <row r="448" spans="2:9" ht="16.5" thickBot="1" x14ac:dyDescent="0.25">
      <c r="B448" s="160" t="s">
        <v>489</v>
      </c>
      <c r="C448" s="161" t="s">
        <v>499</v>
      </c>
      <c r="D448" s="161" t="s">
        <v>73</v>
      </c>
      <c r="E448" s="161"/>
      <c r="F448" s="161"/>
      <c r="G448" s="161"/>
      <c r="H448" s="163">
        <f>SUM(H449+H460)</f>
        <v>15587.4</v>
      </c>
      <c r="I448" s="163">
        <f>SUM(I449+I460)</f>
        <v>15587.4</v>
      </c>
    </row>
    <row r="449" spans="2:9" ht="16.5" thickBot="1" x14ac:dyDescent="0.25">
      <c r="B449" s="128" t="s">
        <v>50</v>
      </c>
      <c r="C449" s="26" t="s">
        <v>499</v>
      </c>
      <c r="D449" s="8" t="s">
        <v>73</v>
      </c>
      <c r="E449" s="8" t="s">
        <v>74</v>
      </c>
      <c r="F449" s="12"/>
      <c r="G449" s="12"/>
      <c r="H449" s="164">
        <f>SUM(H450+H456)</f>
        <v>15437.4</v>
      </c>
      <c r="I449" s="164">
        <f>SUM(I450+I456)</f>
        <v>15437.4</v>
      </c>
    </row>
    <row r="450" spans="2:9" ht="48" thickBot="1" x14ac:dyDescent="0.25">
      <c r="B450" s="128" t="s">
        <v>57</v>
      </c>
      <c r="C450" s="26" t="s">
        <v>499</v>
      </c>
      <c r="D450" s="8" t="s">
        <v>73</v>
      </c>
      <c r="E450" s="8" t="s">
        <v>74</v>
      </c>
      <c r="F450" s="11">
        <v>1910101590</v>
      </c>
      <c r="G450" s="8"/>
      <c r="H450" s="67">
        <f>SUM(H451:H455)</f>
        <v>5524.4</v>
      </c>
      <c r="I450" s="67">
        <f>SUM(I451:I455)</f>
        <v>5524.4</v>
      </c>
    </row>
    <row r="451" spans="2:9" ht="48" thickBot="1" x14ac:dyDescent="0.25">
      <c r="B451" s="289" t="s">
        <v>28</v>
      </c>
      <c r="C451" s="28" t="s">
        <v>499</v>
      </c>
      <c r="D451" s="7" t="s">
        <v>73</v>
      </c>
      <c r="E451" s="7" t="s">
        <v>74</v>
      </c>
      <c r="F451" s="43">
        <v>1910101590</v>
      </c>
      <c r="G451" s="7" t="s">
        <v>78</v>
      </c>
      <c r="H451" s="3">
        <v>2468</v>
      </c>
      <c r="I451" s="3">
        <v>2468</v>
      </c>
    </row>
    <row r="452" spans="2:9" ht="63.75" thickBot="1" x14ac:dyDescent="0.25">
      <c r="B452" s="290" t="s">
        <v>10</v>
      </c>
      <c r="C452" s="28" t="s">
        <v>499</v>
      </c>
      <c r="D452" s="7" t="s">
        <v>73</v>
      </c>
      <c r="E452" s="7" t="s">
        <v>74</v>
      </c>
      <c r="F452" s="43">
        <v>1910101590</v>
      </c>
      <c r="G452" s="7">
        <v>119</v>
      </c>
      <c r="H452" s="3">
        <v>745.3</v>
      </c>
      <c r="I452" s="3">
        <v>745.3</v>
      </c>
    </row>
    <row r="453" spans="2:9" ht="32.25" thickBot="1" x14ac:dyDescent="0.25">
      <c r="B453" s="38" t="s">
        <v>13</v>
      </c>
      <c r="C453" s="28" t="s">
        <v>499</v>
      </c>
      <c r="D453" s="7" t="s">
        <v>73</v>
      </c>
      <c r="E453" s="7" t="s">
        <v>74</v>
      </c>
      <c r="F453" s="43">
        <v>1910101590</v>
      </c>
      <c r="G453" s="7">
        <v>244</v>
      </c>
      <c r="H453" s="3">
        <v>1750.1</v>
      </c>
      <c r="I453" s="3">
        <v>1750.1</v>
      </c>
    </row>
    <row r="454" spans="2:9" ht="16.5" thickBot="1" x14ac:dyDescent="0.25">
      <c r="B454" s="38" t="s">
        <v>526</v>
      </c>
      <c r="C454" s="28" t="s">
        <v>499</v>
      </c>
      <c r="D454" s="7" t="s">
        <v>73</v>
      </c>
      <c r="E454" s="7" t="s">
        <v>74</v>
      </c>
      <c r="F454" s="43">
        <v>1910101590</v>
      </c>
      <c r="G454" s="7" t="s">
        <v>511</v>
      </c>
      <c r="H454" s="3">
        <v>530</v>
      </c>
      <c r="I454" s="3">
        <v>530</v>
      </c>
    </row>
    <row r="455" spans="2:9" ht="16.5" thickBot="1" x14ac:dyDescent="0.25">
      <c r="B455" s="289" t="s">
        <v>46</v>
      </c>
      <c r="C455" s="28" t="s">
        <v>499</v>
      </c>
      <c r="D455" s="7" t="s">
        <v>73</v>
      </c>
      <c r="E455" s="7" t="s">
        <v>74</v>
      </c>
      <c r="F455" s="43">
        <v>1910101590</v>
      </c>
      <c r="G455" s="7">
        <v>850</v>
      </c>
      <c r="H455" s="3">
        <v>31</v>
      </c>
      <c r="I455" s="3">
        <v>31</v>
      </c>
    </row>
    <row r="456" spans="2:9" ht="142.5" thickBot="1" x14ac:dyDescent="0.25">
      <c r="B456" s="128" t="s">
        <v>53</v>
      </c>
      <c r="C456" s="28" t="s">
        <v>499</v>
      </c>
      <c r="D456" s="8" t="s">
        <v>73</v>
      </c>
      <c r="E456" s="8" t="s">
        <v>74</v>
      </c>
      <c r="F456" s="11">
        <v>1910106590</v>
      </c>
      <c r="G456" s="8"/>
      <c r="H456" s="1">
        <f>SUM(H457:H459)</f>
        <v>9913</v>
      </c>
      <c r="I456" s="1">
        <f>SUM(I457:I459)</f>
        <v>9913</v>
      </c>
    </row>
    <row r="457" spans="2:9" ht="48" thickBot="1" x14ac:dyDescent="0.25">
      <c r="B457" s="289" t="s">
        <v>54</v>
      </c>
      <c r="C457" s="28" t="s">
        <v>499</v>
      </c>
      <c r="D457" s="7" t="s">
        <v>73</v>
      </c>
      <c r="E457" s="7" t="s">
        <v>74</v>
      </c>
      <c r="F457" s="43">
        <v>1910106590</v>
      </c>
      <c r="G457" s="7">
        <v>111</v>
      </c>
      <c r="H457" s="3">
        <v>7512</v>
      </c>
      <c r="I457" s="3">
        <v>7512</v>
      </c>
    </row>
    <row r="458" spans="2:9" ht="63.75" thickBot="1" x14ac:dyDescent="0.25">
      <c r="B458" s="290" t="s">
        <v>10</v>
      </c>
      <c r="C458" s="28" t="s">
        <v>499</v>
      </c>
      <c r="D458" s="7" t="s">
        <v>73</v>
      </c>
      <c r="E458" s="7" t="s">
        <v>74</v>
      </c>
      <c r="F458" s="43">
        <v>1910106590</v>
      </c>
      <c r="G458" s="7">
        <v>119</v>
      </c>
      <c r="H458" s="3">
        <v>2269</v>
      </c>
      <c r="I458" s="3">
        <v>2269</v>
      </c>
    </row>
    <row r="459" spans="2:9" ht="32.25" thickBot="1" x14ac:dyDescent="0.25">
      <c r="B459" s="38" t="s">
        <v>13</v>
      </c>
      <c r="C459" s="28" t="s">
        <v>499</v>
      </c>
      <c r="D459" s="7" t="s">
        <v>73</v>
      </c>
      <c r="E459" s="7" t="s">
        <v>74</v>
      </c>
      <c r="F459" s="43">
        <v>1910106590</v>
      </c>
      <c r="G459" s="7">
        <v>244</v>
      </c>
      <c r="H459" s="3">
        <v>132</v>
      </c>
      <c r="I459" s="3">
        <v>132</v>
      </c>
    </row>
    <row r="460" spans="2:9" ht="16.5" thickBot="1" x14ac:dyDescent="0.25">
      <c r="B460" s="128" t="s">
        <v>29</v>
      </c>
      <c r="C460" s="28" t="s">
        <v>499</v>
      </c>
      <c r="D460" s="8">
        <v>10</v>
      </c>
      <c r="E460" s="8" t="s">
        <v>71</v>
      </c>
      <c r="F460" s="8"/>
      <c r="G460" s="8"/>
      <c r="H460" s="1">
        <v>150</v>
      </c>
      <c r="I460" s="1">
        <v>150</v>
      </c>
    </row>
    <row r="461" spans="2:9" ht="16.5" thickBot="1" x14ac:dyDescent="0.25">
      <c r="B461" s="128" t="s">
        <v>33</v>
      </c>
      <c r="C461" s="28" t="s">
        <v>499</v>
      </c>
      <c r="D461" s="8">
        <v>10</v>
      </c>
      <c r="E461" s="8" t="s">
        <v>71</v>
      </c>
      <c r="F461" s="8"/>
      <c r="G461" s="8"/>
      <c r="H461" s="1">
        <v>150</v>
      </c>
      <c r="I461" s="1">
        <v>150</v>
      </c>
    </row>
    <row r="462" spans="2:9" ht="48" thickBot="1" x14ac:dyDescent="0.25">
      <c r="B462" s="128" t="s">
        <v>55</v>
      </c>
      <c r="C462" s="28" t="s">
        <v>499</v>
      </c>
      <c r="D462" s="8">
        <v>10</v>
      </c>
      <c r="E462" s="8" t="s">
        <v>71</v>
      </c>
      <c r="F462" s="8">
        <v>2230171540</v>
      </c>
      <c r="G462" s="8"/>
      <c r="H462" s="1">
        <v>150</v>
      </c>
      <c r="I462" s="1">
        <v>150</v>
      </c>
    </row>
    <row r="463" spans="2:9" ht="32.25" thickBot="1" x14ac:dyDescent="0.25">
      <c r="B463" s="5" t="s">
        <v>32</v>
      </c>
      <c r="C463" s="28" t="s">
        <v>499</v>
      </c>
      <c r="D463" s="7">
        <v>10</v>
      </c>
      <c r="E463" s="7" t="s">
        <v>71</v>
      </c>
      <c r="F463" s="7">
        <v>2230171540</v>
      </c>
      <c r="G463" s="7">
        <v>313</v>
      </c>
      <c r="H463" s="3">
        <v>150</v>
      </c>
      <c r="I463" s="3">
        <v>150</v>
      </c>
    </row>
    <row r="464" spans="2:9" ht="16.5" thickBot="1" x14ac:dyDescent="0.25">
      <c r="B464" s="165" t="s">
        <v>61</v>
      </c>
      <c r="C464" s="161" t="s">
        <v>176</v>
      </c>
      <c r="D464" s="161" t="s">
        <v>73</v>
      </c>
      <c r="E464" s="161" t="s">
        <v>115</v>
      </c>
      <c r="F464" s="161"/>
      <c r="G464" s="161"/>
      <c r="H464" s="274">
        <f>SUM(H465+H490+H515+H538+H559+H578+H597+H618+H638+H661+H683+H706+H725+H755+H774+H791+H816+H835+H852+H872+H892+H915)</f>
        <v>502288.99983000004</v>
      </c>
      <c r="I464" s="274">
        <f>SUM(I465+I490+I515+I538+I559+I578+I597+I618+I638+I661+I683+I706+I725+I755+I774+I791+I816+I835+I852+I872+I892+I915)</f>
        <v>501898.99983000004</v>
      </c>
    </row>
    <row r="465" spans="2:9" ht="16.5" thickBot="1" x14ac:dyDescent="0.25">
      <c r="B465" s="165" t="s">
        <v>447</v>
      </c>
      <c r="C465" s="161" t="s">
        <v>117</v>
      </c>
      <c r="D465" s="161" t="s">
        <v>73</v>
      </c>
      <c r="E465" s="161"/>
      <c r="F465" s="161"/>
      <c r="G465" s="161"/>
      <c r="H465" s="163">
        <f>SUM(H466+H472+H473+H477+H480+H483+H485+H487)</f>
        <v>52401.840999999993</v>
      </c>
      <c r="I465" s="163">
        <f>SUM(I466+I472+I473+I477+I480+I483+I485+I487)</f>
        <v>52401.840999999993</v>
      </c>
    </row>
    <row r="466" spans="2:9" ht="16.5" thickBot="1" x14ac:dyDescent="0.25">
      <c r="B466" s="31"/>
      <c r="C466" s="26" t="s">
        <v>117</v>
      </c>
      <c r="D466" s="26" t="s">
        <v>73</v>
      </c>
      <c r="E466" s="26" t="s">
        <v>115</v>
      </c>
      <c r="F466" s="57">
        <v>1920202590</v>
      </c>
      <c r="G466" s="26"/>
      <c r="H466" s="224">
        <f>SUM(H467:H471)</f>
        <v>3048.8</v>
      </c>
      <c r="I466" s="224">
        <f>SUM(I467:I471)</f>
        <v>3048.8</v>
      </c>
    </row>
    <row r="467" spans="2:9" ht="48" thickBot="1" x14ac:dyDescent="0.25">
      <c r="B467" s="5" t="s">
        <v>54</v>
      </c>
      <c r="C467" s="28" t="s">
        <v>117</v>
      </c>
      <c r="D467" s="7" t="s">
        <v>73</v>
      </c>
      <c r="E467" s="7" t="s">
        <v>115</v>
      </c>
      <c r="F467" s="36">
        <v>1920202590</v>
      </c>
      <c r="G467" s="7" t="s">
        <v>78</v>
      </c>
      <c r="H467" s="109">
        <v>1347</v>
      </c>
      <c r="I467" s="109">
        <v>1347</v>
      </c>
    </row>
    <row r="468" spans="2:9" ht="63.75" thickBot="1" x14ac:dyDescent="0.25">
      <c r="B468" s="38" t="s">
        <v>10</v>
      </c>
      <c r="C468" s="28" t="s">
        <v>117</v>
      </c>
      <c r="D468" s="7" t="s">
        <v>73</v>
      </c>
      <c r="E468" s="7" t="s">
        <v>115</v>
      </c>
      <c r="F468" s="36">
        <v>1920202590</v>
      </c>
      <c r="G468" s="7" t="s">
        <v>496</v>
      </c>
      <c r="H468" s="109">
        <v>407</v>
      </c>
      <c r="I468" s="109">
        <v>407</v>
      </c>
    </row>
    <row r="469" spans="2:9" ht="32.25" thickBot="1" x14ac:dyDescent="0.25">
      <c r="B469" s="38" t="s">
        <v>13</v>
      </c>
      <c r="C469" s="28" t="s">
        <v>117</v>
      </c>
      <c r="D469" s="7" t="s">
        <v>73</v>
      </c>
      <c r="E469" s="7" t="s">
        <v>115</v>
      </c>
      <c r="F469" s="36">
        <v>1920202590</v>
      </c>
      <c r="G469" s="7" t="s">
        <v>119</v>
      </c>
      <c r="H469" s="3">
        <v>319.8</v>
      </c>
      <c r="I469" s="3">
        <v>319.8</v>
      </c>
    </row>
    <row r="470" spans="2:9" ht="16.5" thickBot="1" x14ac:dyDescent="0.25">
      <c r="B470" s="38" t="s">
        <v>526</v>
      </c>
      <c r="C470" s="28" t="s">
        <v>117</v>
      </c>
      <c r="D470" s="7" t="s">
        <v>73</v>
      </c>
      <c r="E470" s="7" t="s">
        <v>115</v>
      </c>
      <c r="F470" s="36">
        <v>1920202590</v>
      </c>
      <c r="G470" s="7" t="s">
        <v>511</v>
      </c>
      <c r="H470" s="3">
        <v>850</v>
      </c>
      <c r="I470" s="3">
        <v>850</v>
      </c>
    </row>
    <row r="471" spans="2:9" ht="16.5" thickBot="1" x14ac:dyDescent="0.25">
      <c r="B471" s="289" t="s">
        <v>46</v>
      </c>
      <c r="C471" s="28" t="s">
        <v>117</v>
      </c>
      <c r="D471" s="7" t="s">
        <v>73</v>
      </c>
      <c r="E471" s="7" t="s">
        <v>115</v>
      </c>
      <c r="F471" s="36">
        <v>1920202590</v>
      </c>
      <c r="G471" s="7" t="s">
        <v>118</v>
      </c>
      <c r="H471" s="3">
        <v>125</v>
      </c>
      <c r="I471" s="3">
        <v>125</v>
      </c>
    </row>
    <row r="472" spans="2:9" ht="48" thickBot="1" x14ac:dyDescent="0.25">
      <c r="B472" s="129" t="s">
        <v>508</v>
      </c>
      <c r="C472" s="167" t="s">
        <v>117</v>
      </c>
      <c r="D472" s="144" t="s">
        <v>73</v>
      </c>
      <c r="E472" s="144" t="s">
        <v>115</v>
      </c>
      <c r="F472" s="230" t="s">
        <v>587</v>
      </c>
      <c r="G472" s="144" t="s">
        <v>509</v>
      </c>
      <c r="H472" s="143">
        <v>152.52500000000001</v>
      </c>
      <c r="I472" s="143">
        <v>152.52500000000001</v>
      </c>
    </row>
    <row r="473" spans="2:9" ht="126.75" thickBot="1" x14ac:dyDescent="0.25">
      <c r="B473" s="128" t="s">
        <v>62</v>
      </c>
      <c r="C473" s="26" t="s">
        <v>117</v>
      </c>
      <c r="D473" s="8" t="s">
        <v>73</v>
      </c>
      <c r="E473" s="8" t="s">
        <v>115</v>
      </c>
      <c r="F473" s="4" t="s">
        <v>695</v>
      </c>
      <c r="G473" s="2"/>
      <c r="H473" s="1">
        <f>SUM(H474:H476)</f>
        <v>41436</v>
      </c>
      <c r="I473" s="1">
        <f>SUM(I474:I476)</f>
        <v>41436</v>
      </c>
    </row>
    <row r="474" spans="2:9" ht="48" thickBot="1" x14ac:dyDescent="0.25">
      <c r="B474" s="5" t="s">
        <v>54</v>
      </c>
      <c r="C474" s="28" t="s">
        <v>117</v>
      </c>
      <c r="D474" s="7" t="s">
        <v>73</v>
      </c>
      <c r="E474" s="7" t="s">
        <v>115</v>
      </c>
      <c r="F474" s="3" t="s">
        <v>695</v>
      </c>
      <c r="G474" s="3">
        <v>111</v>
      </c>
      <c r="H474" s="3">
        <v>31236</v>
      </c>
      <c r="I474" s="3">
        <v>31236</v>
      </c>
    </row>
    <row r="475" spans="2:9" ht="63.75" thickBot="1" x14ac:dyDescent="0.25">
      <c r="B475" s="38" t="s">
        <v>10</v>
      </c>
      <c r="C475" s="28" t="s">
        <v>117</v>
      </c>
      <c r="D475" s="7" t="s">
        <v>73</v>
      </c>
      <c r="E475" s="7" t="s">
        <v>115</v>
      </c>
      <c r="F475" s="3" t="s">
        <v>695</v>
      </c>
      <c r="G475" s="3">
        <v>119</v>
      </c>
      <c r="H475" s="3">
        <v>9434</v>
      </c>
      <c r="I475" s="3">
        <v>9434</v>
      </c>
    </row>
    <row r="476" spans="2:9" ht="32.25" thickBot="1" x14ac:dyDescent="0.25">
      <c r="B476" s="38" t="s">
        <v>13</v>
      </c>
      <c r="C476" s="28" t="s">
        <v>117</v>
      </c>
      <c r="D476" s="7" t="s">
        <v>73</v>
      </c>
      <c r="E476" s="7" t="s">
        <v>115</v>
      </c>
      <c r="F476" s="3" t="s">
        <v>695</v>
      </c>
      <c r="G476" s="3">
        <v>244</v>
      </c>
      <c r="H476" s="3">
        <v>766</v>
      </c>
      <c r="I476" s="3">
        <v>766</v>
      </c>
    </row>
    <row r="477" spans="2:9" ht="79.5" thickBot="1" x14ac:dyDescent="0.25">
      <c r="B477" s="288" t="s">
        <v>529</v>
      </c>
      <c r="C477" s="167" t="s">
        <v>117</v>
      </c>
      <c r="D477" s="144" t="s">
        <v>73</v>
      </c>
      <c r="E477" s="144" t="s">
        <v>115</v>
      </c>
      <c r="F477" s="153" t="s">
        <v>533</v>
      </c>
      <c r="G477" s="143"/>
      <c r="H477" s="143">
        <f>SUM(H478:H479)</f>
        <v>4218.4799999999996</v>
      </c>
      <c r="I477" s="143">
        <f>SUM(I478:I479)</f>
        <v>4218.4799999999996</v>
      </c>
    </row>
    <row r="478" spans="2:9" ht="48" thickBot="1" x14ac:dyDescent="0.25">
      <c r="B478" s="38" t="s">
        <v>226</v>
      </c>
      <c r="C478" s="28" t="s">
        <v>117</v>
      </c>
      <c r="D478" s="7" t="s">
        <v>73</v>
      </c>
      <c r="E478" s="7" t="s">
        <v>115</v>
      </c>
      <c r="F478" s="156" t="s">
        <v>533</v>
      </c>
      <c r="G478" s="3">
        <v>111</v>
      </c>
      <c r="H478" s="3">
        <v>3240</v>
      </c>
      <c r="I478" s="3">
        <v>3240</v>
      </c>
    </row>
    <row r="479" spans="2:9" ht="63.75" thickBot="1" x14ac:dyDescent="0.25">
      <c r="B479" s="38" t="s">
        <v>10</v>
      </c>
      <c r="C479" s="28" t="s">
        <v>117</v>
      </c>
      <c r="D479" s="7" t="s">
        <v>73</v>
      </c>
      <c r="E479" s="7" t="s">
        <v>115</v>
      </c>
      <c r="F479" s="156" t="s">
        <v>533</v>
      </c>
      <c r="G479" s="3">
        <v>119</v>
      </c>
      <c r="H479" s="3">
        <v>978.48</v>
      </c>
      <c r="I479" s="3">
        <v>978.48</v>
      </c>
    </row>
    <row r="480" spans="2:9" ht="48" thickBot="1" x14ac:dyDescent="0.3">
      <c r="B480" s="251" t="s">
        <v>559</v>
      </c>
      <c r="C480" s="167" t="s">
        <v>117</v>
      </c>
      <c r="D480" s="144" t="s">
        <v>73</v>
      </c>
      <c r="E480" s="144" t="s">
        <v>115</v>
      </c>
      <c r="F480" s="185" t="s">
        <v>563</v>
      </c>
      <c r="G480" s="143"/>
      <c r="H480" s="143">
        <f>SUM(H481:H482)</f>
        <v>197.81799999999998</v>
      </c>
      <c r="I480" s="143">
        <f>SUM(I481:I482)</f>
        <v>197.81799999999998</v>
      </c>
    </row>
    <row r="481" spans="2:9" ht="48" thickBot="1" x14ac:dyDescent="0.25">
      <c r="B481" s="38" t="s">
        <v>226</v>
      </c>
      <c r="C481" s="28" t="s">
        <v>117</v>
      </c>
      <c r="D481" s="7" t="s">
        <v>73</v>
      </c>
      <c r="E481" s="7" t="s">
        <v>115</v>
      </c>
      <c r="F481" s="286" t="s">
        <v>578</v>
      </c>
      <c r="G481" s="3">
        <v>111</v>
      </c>
      <c r="H481" s="3">
        <v>151.934</v>
      </c>
      <c r="I481" s="3">
        <v>151.934</v>
      </c>
    </row>
    <row r="482" spans="2:9" ht="63.75" thickBot="1" x14ac:dyDescent="0.25">
      <c r="B482" s="38" t="s">
        <v>10</v>
      </c>
      <c r="C482" s="28" t="s">
        <v>117</v>
      </c>
      <c r="D482" s="7" t="s">
        <v>73</v>
      </c>
      <c r="E482" s="7" t="s">
        <v>115</v>
      </c>
      <c r="F482" s="286" t="s">
        <v>578</v>
      </c>
      <c r="G482" s="3">
        <v>119</v>
      </c>
      <c r="H482" s="3">
        <v>45.884</v>
      </c>
      <c r="I482" s="3">
        <v>45.884</v>
      </c>
    </row>
    <row r="483" spans="2:9" ht="79.5" thickBot="1" x14ac:dyDescent="0.25">
      <c r="B483" s="133" t="s">
        <v>531</v>
      </c>
      <c r="C483" s="240" t="s">
        <v>117</v>
      </c>
      <c r="D483" s="240" t="s">
        <v>73</v>
      </c>
      <c r="E483" s="240" t="s">
        <v>115</v>
      </c>
      <c r="F483" s="153" t="s">
        <v>532</v>
      </c>
      <c r="G483" s="241"/>
      <c r="H483" s="241">
        <v>2781.8180000000002</v>
      </c>
      <c r="I483" s="241">
        <v>2781.8180000000002</v>
      </c>
    </row>
    <row r="484" spans="2:9" ht="32.25" thickBot="1" x14ac:dyDescent="0.25">
      <c r="B484" s="38" t="s">
        <v>13</v>
      </c>
      <c r="C484" s="28" t="s">
        <v>117</v>
      </c>
      <c r="D484" s="7" t="s">
        <v>73</v>
      </c>
      <c r="E484" s="7" t="s">
        <v>115</v>
      </c>
      <c r="F484" s="156" t="s">
        <v>532</v>
      </c>
      <c r="G484" s="3">
        <v>244</v>
      </c>
      <c r="H484" s="242">
        <v>2781.8180000000002</v>
      </c>
      <c r="I484" s="242">
        <v>2781.8180000000002</v>
      </c>
    </row>
    <row r="485" spans="2:9" ht="32.25" thickBot="1" x14ac:dyDescent="0.25">
      <c r="B485" s="288" t="s">
        <v>576</v>
      </c>
      <c r="C485" s="167" t="s">
        <v>117</v>
      </c>
      <c r="D485" s="144" t="s">
        <v>73</v>
      </c>
      <c r="E485" s="144" t="s">
        <v>115</v>
      </c>
      <c r="F485" s="153" t="s">
        <v>577</v>
      </c>
      <c r="G485" s="143"/>
      <c r="H485" s="255"/>
      <c r="I485" s="255"/>
    </row>
    <row r="486" spans="2:9" ht="32.25" thickBot="1" x14ac:dyDescent="0.25">
      <c r="B486" s="38" t="s">
        <v>13</v>
      </c>
      <c r="C486" s="28" t="s">
        <v>117</v>
      </c>
      <c r="D486" s="7" t="s">
        <v>73</v>
      </c>
      <c r="E486" s="7" t="s">
        <v>115</v>
      </c>
      <c r="F486" s="156" t="s">
        <v>577</v>
      </c>
      <c r="G486" s="3">
        <v>243</v>
      </c>
      <c r="H486" s="242"/>
      <c r="I486" s="242"/>
    </row>
    <row r="487" spans="2:9" ht="32.25" thickBot="1" x14ac:dyDescent="0.25">
      <c r="B487" s="288" t="s">
        <v>597</v>
      </c>
      <c r="C487" s="26" t="s">
        <v>117</v>
      </c>
      <c r="D487" s="8" t="s">
        <v>73</v>
      </c>
      <c r="E487" s="8" t="s">
        <v>109</v>
      </c>
      <c r="F487" s="152"/>
      <c r="G487" s="1"/>
      <c r="H487" s="273">
        <f>SUM(H488:H489)</f>
        <v>566.4</v>
      </c>
      <c r="I487" s="273">
        <f>SUM(I488:I489)</f>
        <v>566.4</v>
      </c>
    </row>
    <row r="488" spans="2:9" ht="48" thickBot="1" x14ac:dyDescent="0.25">
      <c r="B488" s="51" t="s">
        <v>28</v>
      </c>
      <c r="C488" s="28" t="s">
        <v>117</v>
      </c>
      <c r="D488" s="7" t="s">
        <v>73</v>
      </c>
      <c r="E488" s="7" t="s">
        <v>109</v>
      </c>
      <c r="F488" s="36">
        <v>1920202590</v>
      </c>
      <c r="G488" s="7" t="s">
        <v>78</v>
      </c>
      <c r="H488" s="242">
        <v>435</v>
      </c>
      <c r="I488" s="242">
        <v>435</v>
      </c>
    </row>
    <row r="489" spans="2:9" ht="63.75" thickBot="1" x14ac:dyDescent="0.25">
      <c r="B489" s="38" t="s">
        <v>10</v>
      </c>
      <c r="C489" s="28" t="s">
        <v>117</v>
      </c>
      <c r="D489" s="7" t="s">
        <v>73</v>
      </c>
      <c r="E489" s="7" t="s">
        <v>109</v>
      </c>
      <c r="F489" s="36">
        <v>1920202590</v>
      </c>
      <c r="G489" s="7" t="s">
        <v>496</v>
      </c>
      <c r="H489" s="242">
        <v>131.4</v>
      </c>
      <c r="I489" s="242">
        <v>131.4</v>
      </c>
    </row>
    <row r="490" spans="2:9" ht="16.5" thickBot="1" x14ac:dyDescent="0.25">
      <c r="B490" s="108" t="s">
        <v>448</v>
      </c>
      <c r="C490" s="107" t="s">
        <v>121</v>
      </c>
      <c r="D490" s="107" t="s">
        <v>73</v>
      </c>
      <c r="E490" s="107"/>
      <c r="F490" s="107"/>
      <c r="G490" s="107"/>
      <c r="H490" s="298">
        <f>SUM(H491+H497+H498+H502+H505+H508+H510+H512)</f>
        <v>83031.965329999992</v>
      </c>
      <c r="I490" s="298">
        <f>SUM(I491+I497+I498+I502+I505+I508+I510+I512)</f>
        <v>82641.965329999992</v>
      </c>
    </row>
    <row r="491" spans="2:9" ht="16.5" thickBot="1" x14ac:dyDescent="0.25">
      <c r="B491" s="31"/>
      <c r="C491" s="26" t="s">
        <v>121</v>
      </c>
      <c r="D491" s="15" t="s">
        <v>73</v>
      </c>
      <c r="E491" s="15" t="s">
        <v>115</v>
      </c>
      <c r="F491" s="32">
        <v>1920202590</v>
      </c>
      <c r="G491" s="27"/>
      <c r="H491" s="166">
        <f>SUM(H492:H496)</f>
        <v>7084.5</v>
      </c>
      <c r="I491" s="166">
        <f>SUM(I492:I496)</f>
        <v>6694.5</v>
      </c>
    </row>
    <row r="492" spans="2:9" ht="48" thickBot="1" x14ac:dyDescent="0.25">
      <c r="B492" s="5" t="s">
        <v>54</v>
      </c>
      <c r="C492" s="28" t="s">
        <v>121</v>
      </c>
      <c r="D492" s="7" t="s">
        <v>73</v>
      </c>
      <c r="E492" s="7" t="s">
        <v>115</v>
      </c>
      <c r="F492" s="36">
        <v>1920202590</v>
      </c>
      <c r="G492" s="28" t="s">
        <v>78</v>
      </c>
      <c r="H492" s="215">
        <v>1885</v>
      </c>
      <c r="I492" s="215">
        <v>1885</v>
      </c>
    </row>
    <row r="493" spans="2:9" ht="63.75" thickBot="1" x14ac:dyDescent="0.25">
      <c r="B493" s="38" t="s">
        <v>10</v>
      </c>
      <c r="C493" s="28" t="s">
        <v>121</v>
      </c>
      <c r="D493" s="7" t="s">
        <v>73</v>
      </c>
      <c r="E493" s="7" t="s">
        <v>115</v>
      </c>
      <c r="F493" s="36">
        <v>1920202590</v>
      </c>
      <c r="G493" s="28" t="s">
        <v>496</v>
      </c>
      <c r="H493" s="109">
        <v>569</v>
      </c>
      <c r="I493" s="109">
        <v>569</v>
      </c>
    </row>
    <row r="494" spans="2:9" ht="32.25" thickBot="1" x14ac:dyDescent="0.25">
      <c r="B494" s="38" t="s">
        <v>13</v>
      </c>
      <c r="C494" s="28" t="s">
        <v>121</v>
      </c>
      <c r="D494" s="7" t="s">
        <v>73</v>
      </c>
      <c r="E494" s="7" t="s">
        <v>115</v>
      </c>
      <c r="F494" s="36">
        <v>1920202590</v>
      </c>
      <c r="G494" s="7" t="s">
        <v>119</v>
      </c>
      <c r="H494" s="3">
        <v>3302.3</v>
      </c>
      <c r="I494" s="3">
        <v>3302.3</v>
      </c>
    </row>
    <row r="495" spans="2:9" ht="16.5" thickBot="1" x14ac:dyDescent="0.25">
      <c r="B495" s="38" t="s">
        <v>526</v>
      </c>
      <c r="C495" s="28" t="s">
        <v>121</v>
      </c>
      <c r="D495" s="7" t="s">
        <v>73</v>
      </c>
      <c r="E495" s="7" t="s">
        <v>115</v>
      </c>
      <c r="F495" s="36">
        <v>1920202590</v>
      </c>
      <c r="G495" s="7" t="s">
        <v>511</v>
      </c>
      <c r="H495" s="3">
        <v>1265</v>
      </c>
      <c r="I495" s="3">
        <v>875</v>
      </c>
    </row>
    <row r="496" spans="2:9" ht="16.5" thickBot="1" x14ac:dyDescent="0.25">
      <c r="B496" s="289" t="s">
        <v>46</v>
      </c>
      <c r="C496" s="28" t="s">
        <v>121</v>
      </c>
      <c r="D496" s="7" t="s">
        <v>73</v>
      </c>
      <c r="E496" s="7" t="s">
        <v>115</v>
      </c>
      <c r="F496" s="36">
        <v>1920202590</v>
      </c>
      <c r="G496" s="7" t="s">
        <v>118</v>
      </c>
      <c r="H496" s="3">
        <v>63.2</v>
      </c>
      <c r="I496" s="3">
        <v>63.2</v>
      </c>
    </row>
    <row r="497" spans="2:9" ht="48" thickBot="1" x14ac:dyDescent="0.25">
      <c r="B497" s="129" t="s">
        <v>508</v>
      </c>
      <c r="C497" s="167" t="s">
        <v>121</v>
      </c>
      <c r="D497" s="144" t="s">
        <v>73</v>
      </c>
      <c r="E497" s="144" t="s">
        <v>115</v>
      </c>
      <c r="F497" s="230" t="s">
        <v>587</v>
      </c>
      <c r="G497" s="144" t="s">
        <v>509</v>
      </c>
      <c r="H497" s="143">
        <v>102.02</v>
      </c>
      <c r="I497" s="143">
        <v>102.02</v>
      </c>
    </row>
    <row r="498" spans="2:9" ht="126.75" thickBot="1" x14ac:dyDescent="0.25">
      <c r="B498" s="128" t="s">
        <v>62</v>
      </c>
      <c r="C498" s="26" t="s">
        <v>121</v>
      </c>
      <c r="D498" s="8" t="s">
        <v>73</v>
      </c>
      <c r="E498" s="8" t="s">
        <v>115</v>
      </c>
      <c r="F498" s="4" t="s">
        <v>695</v>
      </c>
      <c r="G498" s="2"/>
      <c r="H498" s="1">
        <f>SUM(H499:H501)</f>
        <v>61165</v>
      </c>
      <c r="I498" s="1">
        <f>SUM(I499:I501)</f>
        <v>61165</v>
      </c>
    </row>
    <row r="499" spans="2:9" ht="48" thickBot="1" x14ac:dyDescent="0.25">
      <c r="B499" s="5" t="s">
        <v>54</v>
      </c>
      <c r="C499" s="28" t="s">
        <v>121</v>
      </c>
      <c r="D499" s="7" t="s">
        <v>73</v>
      </c>
      <c r="E499" s="7" t="s">
        <v>115</v>
      </c>
      <c r="F499" s="3" t="s">
        <v>695</v>
      </c>
      <c r="G499" s="3">
        <v>111</v>
      </c>
      <c r="H499" s="3">
        <v>45876</v>
      </c>
      <c r="I499" s="3">
        <v>45876</v>
      </c>
    </row>
    <row r="500" spans="2:9" ht="63.75" thickBot="1" x14ac:dyDescent="0.25">
      <c r="B500" s="38" t="s">
        <v>10</v>
      </c>
      <c r="C500" s="28" t="s">
        <v>121</v>
      </c>
      <c r="D500" s="7" t="s">
        <v>73</v>
      </c>
      <c r="E500" s="7" t="s">
        <v>115</v>
      </c>
      <c r="F500" s="3" t="s">
        <v>695</v>
      </c>
      <c r="G500" s="3">
        <v>119</v>
      </c>
      <c r="H500" s="3">
        <v>13845</v>
      </c>
      <c r="I500" s="3">
        <v>13845</v>
      </c>
    </row>
    <row r="501" spans="2:9" ht="32.25" thickBot="1" x14ac:dyDescent="0.25">
      <c r="B501" s="38" t="s">
        <v>13</v>
      </c>
      <c r="C501" s="28" t="s">
        <v>121</v>
      </c>
      <c r="D501" s="7" t="s">
        <v>73</v>
      </c>
      <c r="E501" s="7" t="s">
        <v>115</v>
      </c>
      <c r="F501" s="3" t="s">
        <v>695</v>
      </c>
      <c r="G501" s="3">
        <v>244</v>
      </c>
      <c r="H501" s="3">
        <v>1444</v>
      </c>
      <c r="I501" s="3">
        <v>1444</v>
      </c>
    </row>
    <row r="502" spans="2:9" ht="79.5" thickBot="1" x14ac:dyDescent="0.25">
      <c r="B502" s="288" t="s">
        <v>529</v>
      </c>
      <c r="C502" s="167" t="s">
        <v>121</v>
      </c>
      <c r="D502" s="144" t="s">
        <v>73</v>
      </c>
      <c r="E502" s="144" t="s">
        <v>115</v>
      </c>
      <c r="F502" s="153" t="s">
        <v>533</v>
      </c>
      <c r="G502" s="143"/>
      <c r="H502" s="143">
        <f>SUM(H503:H504)</f>
        <v>6874.5599999999995</v>
      </c>
      <c r="I502" s="143">
        <f>SUM(I503:I504)</f>
        <v>6874.5599999999995</v>
      </c>
    </row>
    <row r="503" spans="2:9" ht="48" thickBot="1" x14ac:dyDescent="0.25">
      <c r="B503" s="38" t="s">
        <v>226</v>
      </c>
      <c r="C503" s="28" t="s">
        <v>121</v>
      </c>
      <c r="D503" s="7" t="s">
        <v>73</v>
      </c>
      <c r="E503" s="7" t="s">
        <v>115</v>
      </c>
      <c r="F503" s="156" t="s">
        <v>533</v>
      </c>
      <c r="G503" s="3">
        <v>111</v>
      </c>
      <c r="H503" s="3">
        <v>5280</v>
      </c>
      <c r="I503" s="3">
        <v>5280</v>
      </c>
    </row>
    <row r="504" spans="2:9" ht="63.75" thickBot="1" x14ac:dyDescent="0.25">
      <c r="B504" s="38" t="s">
        <v>10</v>
      </c>
      <c r="C504" s="28" t="s">
        <v>121</v>
      </c>
      <c r="D504" s="7" t="s">
        <v>73</v>
      </c>
      <c r="E504" s="7" t="s">
        <v>115</v>
      </c>
      <c r="F504" s="156" t="s">
        <v>533</v>
      </c>
      <c r="G504" s="3">
        <v>119</v>
      </c>
      <c r="H504" s="3">
        <v>1594.56</v>
      </c>
      <c r="I504" s="3">
        <v>1594.56</v>
      </c>
    </row>
    <row r="505" spans="2:9" ht="48" thickBot="1" x14ac:dyDescent="0.3">
      <c r="B505" s="251" t="s">
        <v>559</v>
      </c>
      <c r="C505" s="167" t="s">
        <v>121</v>
      </c>
      <c r="D505" s="144" t="s">
        <v>73</v>
      </c>
      <c r="E505" s="144" t="s">
        <v>115</v>
      </c>
      <c r="F505" s="185" t="s">
        <v>563</v>
      </c>
      <c r="G505" s="143"/>
      <c r="H505" s="143">
        <f>SUM(H506:H507)</f>
        <v>395.63700000000006</v>
      </c>
      <c r="I505" s="143">
        <f>SUM(I506:I507)</f>
        <v>395.63700000000006</v>
      </c>
    </row>
    <row r="506" spans="2:9" ht="48" thickBot="1" x14ac:dyDescent="0.25">
      <c r="B506" s="38" t="s">
        <v>226</v>
      </c>
      <c r="C506" s="28" t="s">
        <v>121</v>
      </c>
      <c r="D506" s="7" t="s">
        <v>73</v>
      </c>
      <c r="E506" s="7" t="s">
        <v>115</v>
      </c>
      <c r="F506" s="286" t="s">
        <v>578</v>
      </c>
      <c r="G506" s="3">
        <v>111</v>
      </c>
      <c r="H506" s="3">
        <v>303.86900000000003</v>
      </c>
      <c r="I506" s="3">
        <v>303.86900000000003</v>
      </c>
    </row>
    <row r="507" spans="2:9" ht="63.75" thickBot="1" x14ac:dyDescent="0.25">
      <c r="B507" s="38" t="s">
        <v>10</v>
      </c>
      <c r="C507" s="28" t="s">
        <v>121</v>
      </c>
      <c r="D507" s="7" t="s">
        <v>73</v>
      </c>
      <c r="E507" s="7" t="s">
        <v>115</v>
      </c>
      <c r="F507" s="286" t="s">
        <v>578</v>
      </c>
      <c r="G507" s="3">
        <v>119</v>
      </c>
      <c r="H507" s="3">
        <v>91.768000000000001</v>
      </c>
      <c r="I507" s="3">
        <v>91.768000000000001</v>
      </c>
    </row>
    <row r="508" spans="2:9" ht="79.5" thickBot="1" x14ac:dyDescent="0.25">
      <c r="B508" s="133" t="s">
        <v>531</v>
      </c>
      <c r="C508" s="240" t="s">
        <v>121</v>
      </c>
      <c r="D508" s="240" t="s">
        <v>73</v>
      </c>
      <c r="E508" s="240" t="s">
        <v>115</v>
      </c>
      <c r="F508" s="153" t="s">
        <v>532</v>
      </c>
      <c r="G508" s="241"/>
      <c r="H508" s="241">
        <v>6860.8483299999998</v>
      </c>
      <c r="I508" s="241">
        <v>6860.8483299999998</v>
      </c>
    </row>
    <row r="509" spans="2:9" ht="40.5" customHeight="1" thickBot="1" x14ac:dyDescent="0.25">
      <c r="B509" s="38" t="s">
        <v>13</v>
      </c>
      <c r="C509" s="28" t="s">
        <v>121</v>
      </c>
      <c r="D509" s="7" t="s">
        <v>73</v>
      </c>
      <c r="E509" s="7" t="s">
        <v>115</v>
      </c>
      <c r="F509" s="156" t="s">
        <v>532</v>
      </c>
      <c r="G509" s="3">
        <v>244</v>
      </c>
      <c r="H509" s="242">
        <v>6860.8483299999998</v>
      </c>
      <c r="I509" s="242">
        <v>6860.8483299999998</v>
      </c>
    </row>
    <row r="510" spans="2:9" ht="32.25" hidden="1" thickBot="1" x14ac:dyDescent="0.25">
      <c r="B510" s="288" t="s">
        <v>576</v>
      </c>
      <c r="C510" s="240" t="s">
        <v>125</v>
      </c>
      <c r="D510" s="130" t="s">
        <v>73</v>
      </c>
      <c r="E510" s="130" t="s">
        <v>115</v>
      </c>
      <c r="F510" s="185" t="s">
        <v>577</v>
      </c>
      <c r="G510" s="135"/>
      <c r="H510" s="241"/>
      <c r="I510" s="241"/>
    </row>
    <row r="511" spans="2:9" ht="32.25" hidden="1" thickBot="1" x14ac:dyDescent="0.25">
      <c r="B511" s="38" t="s">
        <v>13</v>
      </c>
      <c r="C511" s="28" t="s">
        <v>125</v>
      </c>
      <c r="D511" s="7" t="s">
        <v>73</v>
      </c>
      <c r="E511" s="7" t="s">
        <v>115</v>
      </c>
      <c r="F511" s="156" t="s">
        <v>577</v>
      </c>
      <c r="G511" s="3">
        <v>244</v>
      </c>
      <c r="H511" s="242"/>
      <c r="I511" s="242"/>
    </row>
    <row r="512" spans="2:9" ht="32.25" thickBot="1" x14ac:dyDescent="0.25">
      <c r="B512" s="288" t="s">
        <v>597</v>
      </c>
      <c r="C512" s="240" t="s">
        <v>121</v>
      </c>
      <c r="D512" s="130" t="s">
        <v>73</v>
      </c>
      <c r="E512" s="130" t="s">
        <v>109</v>
      </c>
      <c r="F512" s="185"/>
      <c r="G512" s="135"/>
      <c r="H512" s="241">
        <f>SUM(H513:H514)</f>
        <v>549.4</v>
      </c>
      <c r="I512" s="241">
        <f>SUM(I513:I514)</f>
        <v>549.4</v>
      </c>
    </row>
    <row r="513" spans="2:9" ht="48" thickBot="1" x14ac:dyDescent="0.25">
      <c r="B513" s="51" t="s">
        <v>28</v>
      </c>
      <c r="C513" s="28" t="s">
        <v>121</v>
      </c>
      <c r="D513" s="7" t="s">
        <v>73</v>
      </c>
      <c r="E513" s="7" t="s">
        <v>109</v>
      </c>
      <c r="F513" s="36">
        <v>1920202590</v>
      </c>
      <c r="G513" s="7" t="s">
        <v>78</v>
      </c>
      <c r="H513" s="242">
        <v>422</v>
      </c>
      <c r="I513" s="242">
        <v>422</v>
      </c>
    </row>
    <row r="514" spans="2:9" ht="63.75" thickBot="1" x14ac:dyDescent="0.25">
      <c r="B514" s="38" t="s">
        <v>10</v>
      </c>
      <c r="C514" s="28" t="s">
        <v>121</v>
      </c>
      <c r="D514" s="7" t="s">
        <v>73</v>
      </c>
      <c r="E514" s="7" t="s">
        <v>109</v>
      </c>
      <c r="F514" s="36">
        <v>1920202590</v>
      </c>
      <c r="G514" s="7" t="s">
        <v>496</v>
      </c>
      <c r="H514" s="242">
        <v>127.4</v>
      </c>
      <c r="I514" s="242">
        <v>127.4</v>
      </c>
    </row>
    <row r="515" spans="2:9" ht="16.5" thickBot="1" x14ac:dyDescent="0.25">
      <c r="B515" s="108" t="s">
        <v>122</v>
      </c>
      <c r="C515" s="107" t="s">
        <v>123</v>
      </c>
      <c r="D515" s="107" t="s">
        <v>73</v>
      </c>
      <c r="E515" s="107"/>
      <c r="F515" s="107"/>
      <c r="G515" s="107"/>
      <c r="H515" s="229">
        <f>SUM(H516+H522+H523+H527+H530+H533+H535)</f>
        <v>46804.073499999999</v>
      </c>
      <c r="I515" s="229">
        <f>SUM(I516+I522+I523+I527+I530+I533+I535)</f>
        <v>46804.073499999999</v>
      </c>
    </row>
    <row r="516" spans="2:9" ht="16.5" thickBot="1" x14ac:dyDescent="0.25">
      <c r="B516" s="31"/>
      <c r="C516" s="26" t="s">
        <v>123</v>
      </c>
      <c r="D516" s="15" t="s">
        <v>73</v>
      </c>
      <c r="E516" s="15" t="s">
        <v>115</v>
      </c>
      <c r="F516" s="32">
        <v>1920202590</v>
      </c>
      <c r="G516" s="27"/>
      <c r="H516" s="224">
        <f>SUM(H517:H521)</f>
        <v>2754.1</v>
      </c>
      <c r="I516" s="224">
        <f>SUM(I517:I521)</f>
        <v>2754.1</v>
      </c>
    </row>
    <row r="517" spans="2:9" ht="48" thickBot="1" x14ac:dyDescent="0.25">
      <c r="B517" s="5" t="s">
        <v>54</v>
      </c>
      <c r="C517" s="28" t="s">
        <v>123</v>
      </c>
      <c r="D517" s="19" t="s">
        <v>73</v>
      </c>
      <c r="E517" s="19" t="s">
        <v>115</v>
      </c>
      <c r="F517" s="196">
        <v>1920202590</v>
      </c>
      <c r="G517" s="28" t="s">
        <v>78</v>
      </c>
      <c r="H517" s="109">
        <v>1347</v>
      </c>
      <c r="I517" s="109">
        <v>1347</v>
      </c>
    </row>
    <row r="518" spans="2:9" ht="63.75" thickBot="1" x14ac:dyDescent="0.25">
      <c r="B518" s="38" t="s">
        <v>10</v>
      </c>
      <c r="C518" s="28" t="s">
        <v>123</v>
      </c>
      <c r="D518" s="19" t="s">
        <v>73</v>
      </c>
      <c r="E518" s="19" t="s">
        <v>115</v>
      </c>
      <c r="F518" s="196">
        <v>1920202590</v>
      </c>
      <c r="G518" s="28" t="s">
        <v>496</v>
      </c>
      <c r="H518" s="109">
        <v>407</v>
      </c>
      <c r="I518" s="109">
        <v>407</v>
      </c>
    </row>
    <row r="519" spans="2:9" ht="32.25" thickBot="1" x14ac:dyDescent="0.25">
      <c r="B519" s="38" t="s">
        <v>13</v>
      </c>
      <c r="C519" s="28" t="s">
        <v>123</v>
      </c>
      <c r="D519" s="7" t="s">
        <v>73</v>
      </c>
      <c r="E519" s="7" t="s">
        <v>115</v>
      </c>
      <c r="F519" s="36">
        <v>1920202590</v>
      </c>
      <c r="G519" s="7" t="s">
        <v>119</v>
      </c>
      <c r="H519" s="3">
        <v>217</v>
      </c>
      <c r="I519" s="3">
        <v>217</v>
      </c>
    </row>
    <row r="520" spans="2:9" ht="16.5" thickBot="1" x14ac:dyDescent="0.25">
      <c r="B520" s="38" t="s">
        <v>526</v>
      </c>
      <c r="C520" s="28" t="s">
        <v>123</v>
      </c>
      <c r="D520" s="7" t="s">
        <v>73</v>
      </c>
      <c r="E520" s="7" t="s">
        <v>115</v>
      </c>
      <c r="F520" s="36">
        <v>1920202590</v>
      </c>
      <c r="G520" s="7" t="s">
        <v>511</v>
      </c>
      <c r="H520" s="3">
        <v>731</v>
      </c>
      <c r="I520" s="3">
        <v>731</v>
      </c>
    </row>
    <row r="521" spans="2:9" ht="16.5" thickBot="1" x14ac:dyDescent="0.25">
      <c r="B521" s="289" t="s">
        <v>46</v>
      </c>
      <c r="C521" s="28" t="s">
        <v>123</v>
      </c>
      <c r="D521" s="7" t="s">
        <v>73</v>
      </c>
      <c r="E521" s="7" t="s">
        <v>115</v>
      </c>
      <c r="F521" s="36">
        <v>1920202590</v>
      </c>
      <c r="G521" s="7" t="s">
        <v>118</v>
      </c>
      <c r="H521" s="3">
        <v>52.1</v>
      </c>
      <c r="I521" s="3">
        <v>52.1</v>
      </c>
    </row>
    <row r="522" spans="2:9" ht="48" thickBot="1" x14ac:dyDescent="0.25">
      <c r="B522" s="129" t="s">
        <v>508</v>
      </c>
      <c r="C522" s="167" t="s">
        <v>123</v>
      </c>
      <c r="D522" s="144" t="s">
        <v>73</v>
      </c>
      <c r="E522" s="144" t="s">
        <v>115</v>
      </c>
      <c r="F522" s="230" t="s">
        <v>587</v>
      </c>
      <c r="G522" s="144" t="s">
        <v>509</v>
      </c>
      <c r="H522" s="143">
        <v>227.17750000000001</v>
      </c>
      <c r="I522" s="143">
        <v>227.17750000000001</v>
      </c>
    </row>
    <row r="523" spans="2:9" ht="126.75" thickBot="1" x14ac:dyDescent="0.25">
      <c r="B523" s="128" t="s">
        <v>62</v>
      </c>
      <c r="C523" s="26" t="s">
        <v>123</v>
      </c>
      <c r="D523" s="8" t="s">
        <v>73</v>
      </c>
      <c r="E523" s="8" t="s">
        <v>115</v>
      </c>
      <c r="F523" s="4" t="s">
        <v>695</v>
      </c>
      <c r="G523" s="2"/>
      <c r="H523" s="1">
        <f>SUM(H524:H526)</f>
        <v>36527</v>
      </c>
      <c r="I523" s="1">
        <f>SUM(I524:I526)</f>
        <v>36527</v>
      </c>
    </row>
    <row r="524" spans="2:9" ht="48" thickBot="1" x14ac:dyDescent="0.25">
      <c r="B524" s="5" t="s">
        <v>54</v>
      </c>
      <c r="C524" s="28" t="s">
        <v>123</v>
      </c>
      <c r="D524" s="7" t="s">
        <v>73</v>
      </c>
      <c r="E524" s="7" t="s">
        <v>115</v>
      </c>
      <c r="F524" s="3" t="s">
        <v>695</v>
      </c>
      <c r="G524" s="3">
        <v>111</v>
      </c>
      <c r="H524" s="3">
        <v>27492</v>
      </c>
      <c r="I524" s="3">
        <v>27492</v>
      </c>
    </row>
    <row r="525" spans="2:9" ht="63.75" thickBot="1" x14ac:dyDescent="0.25">
      <c r="B525" s="38" t="s">
        <v>10</v>
      </c>
      <c r="C525" s="28" t="s">
        <v>123</v>
      </c>
      <c r="D525" s="7" t="s">
        <v>73</v>
      </c>
      <c r="E525" s="7" t="s">
        <v>115</v>
      </c>
      <c r="F525" s="3" t="s">
        <v>695</v>
      </c>
      <c r="G525" s="3">
        <v>119</v>
      </c>
      <c r="H525" s="3">
        <v>8303</v>
      </c>
      <c r="I525" s="3">
        <v>8303</v>
      </c>
    </row>
    <row r="526" spans="2:9" ht="32.25" thickBot="1" x14ac:dyDescent="0.25">
      <c r="B526" s="38" t="s">
        <v>13</v>
      </c>
      <c r="C526" s="28" t="s">
        <v>123</v>
      </c>
      <c r="D526" s="7" t="s">
        <v>73</v>
      </c>
      <c r="E526" s="7" t="s">
        <v>115</v>
      </c>
      <c r="F526" s="3" t="s">
        <v>695</v>
      </c>
      <c r="G526" s="3">
        <v>244</v>
      </c>
      <c r="H526" s="3">
        <v>732</v>
      </c>
      <c r="I526" s="3">
        <v>732</v>
      </c>
    </row>
    <row r="527" spans="2:9" ht="79.5" thickBot="1" x14ac:dyDescent="0.25">
      <c r="B527" s="288" t="s">
        <v>529</v>
      </c>
      <c r="C527" s="167" t="s">
        <v>123</v>
      </c>
      <c r="D527" s="144" t="s">
        <v>73</v>
      </c>
      <c r="E527" s="144" t="s">
        <v>115</v>
      </c>
      <c r="F527" s="153" t="s">
        <v>533</v>
      </c>
      <c r="G527" s="143"/>
      <c r="H527" s="143">
        <f>SUM(H528:H529)</f>
        <v>3749.76</v>
      </c>
      <c r="I527" s="143">
        <f>SUM(I528:I529)</f>
        <v>3749.76</v>
      </c>
    </row>
    <row r="528" spans="2:9" ht="48" thickBot="1" x14ac:dyDescent="0.25">
      <c r="B528" s="38" t="s">
        <v>226</v>
      </c>
      <c r="C528" s="28" t="s">
        <v>123</v>
      </c>
      <c r="D528" s="7" t="s">
        <v>73</v>
      </c>
      <c r="E528" s="7" t="s">
        <v>115</v>
      </c>
      <c r="F528" s="156" t="s">
        <v>533</v>
      </c>
      <c r="G528" s="3">
        <v>111</v>
      </c>
      <c r="H528" s="3">
        <v>2880</v>
      </c>
      <c r="I528" s="3">
        <v>2880</v>
      </c>
    </row>
    <row r="529" spans="2:9" ht="63.75" thickBot="1" x14ac:dyDescent="0.25">
      <c r="B529" s="38" t="s">
        <v>10</v>
      </c>
      <c r="C529" s="28" t="s">
        <v>123</v>
      </c>
      <c r="D529" s="7" t="s">
        <v>73</v>
      </c>
      <c r="E529" s="7" t="s">
        <v>115</v>
      </c>
      <c r="F529" s="156" t="s">
        <v>533</v>
      </c>
      <c r="G529" s="3">
        <v>119</v>
      </c>
      <c r="H529" s="3">
        <v>869.76</v>
      </c>
      <c r="I529" s="3">
        <v>869.76</v>
      </c>
    </row>
    <row r="530" spans="2:9" ht="48" thickBot="1" x14ac:dyDescent="0.3">
      <c r="B530" s="251" t="s">
        <v>559</v>
      </c>
      <c r="C530" s="167" t="s">
        <v>123</v>
      </c>
      <c r="D530" s="144" t="s">
        <v>73</v>
      </c>
      <c r="E530" s="144" t="s">
        <v>115</v>
      </c>
      <c r="F530" s="185" t="s">
        <v>563</v>
      </c>
      <c r="G530" s="143"/>
      <c r="H530" s="143">
        <f>SUM(H531:H532)</f>
        <v>197.81799999999998</v>
      </c>
      <c r="I530" s="143">
        <f>SUM(I531:I532)</f>
        <v>197.81799999999998</v>
      </c>
    </row>
    <row r="531" spans="2:9" ht="48" thickBot="1" x14ac:dyDescent="0.25">
      <c r="B531" s="38" t="s">
        <v>226</v>
      </c>
      <c r="C531" s="28" t="s">
        <v>123</v>
      </c>
      <c r="D531" s="7" t="s">
        <v>73</v>
      </c>
      <c r="E531" s="7" t="s">
        <v>115</v>
      </c>
      <c r="F531" s="286" t="s">
        <v>578</v>
      </c>
      <c r="G531" s="3">
        <v>111</v>
      </c>
      <c r="H531" s="3">
        <v>151.934</v>
      </c>
      <c r="I531" s="3">
        <v>151.934</v>
      </c>
    </row>
    <row r="532" spans="2:9" ht="63.75" thickBot="1" x14ac:dyDescent="0.25">
      <c r="B532" s="38" t="s">
        <v>10</v>
      </c>
      <c r="C532" s="28" t="s">
        <v>123</v>
      </c>
      <c r="D532" s="7" t="s">
        <v>73</v>
      </c>
      <c r="E532" s="7" t="s">
        <v>115</v>
      </c>
      <c r="F532" s="286" t="s">
        <v>578</v>
      </c>
      <c r="G532" s="3">
        <v>119</v>
      </c>
      <c r="H532" s="3">
        <v>45.884</v>
      </c>
      <c r="I532" s="3">
        <v>45.884</v>
      </c>
    </row>
    <row r="533" spans="2:9" ht="79.5" thickBot="1" x14ac:dyDescent="0.25">
      <c r="B533" s="133" t="s">
        <v>531</v>
      </c>
      <c r="C533" s="240" t="s">
        <v>123</v>
      </c>
      <c r="D533" s="240" t="s">
        <v>73</v>
      </c>
      <c r="E533" s="240" t="s">
        <v>115</v>
      </c>
      <c r="F533" s="153" t="s">
        <v>532</v>
      </c>
      <c r="G533" s="241"/>
      <c r="H533" s="241">
        <v>2781.8180000000002</v>
      </c>
      <c r="I533" s="241">
        <v>2781.8180000000002</v>
      </c>
    </row>
    <row r="534" spans="2:9" ht="32.25" thickBot="1" x14ac:dyDescent="0.25">
      <c r="B534" s="38" t="s">
        <v>13</v>
      </c>
      <c r="C534" s="28" t="s">
        <v>123</v>
      </c>
      <c r="D534" s="7" t="s">
        <v>73</v>
      </c>
      <c r="E534" s="7" t="s">
        <v>115</v>
      </c>
      <c r="F534" s="156" t="s">
        <v>532</v>
      </c>
      <c r="G534" s="3">
        <v>244</v>
      </c>
      <c r="H534" s="242">
        <v>2781.8180000000002</v>
      </c>
      <c r="I534" s="242">
        <v>2781.8180000000002</v>
      </c>
    </row>
    <row r="535" spans="2:9" ht="32.25" thickBot="1" x14ac:dyDescent="0.25">
      <c r="B535" s="288" t="s">
        <v>597</v>
      </c>
      <c r="C535" s="240" t="s">
        <v>123</v>
      </c>
      <c r="D535" s="130" t="s">
        <v>73</v>
      </c>
      <c r="E535" s="130" t="s">
        <v>109</v>
      </c>
      <c r="F535" s="185"/>
      <c r="G535" s="135"/>
      <c r="H535" s="241">
        <f>SUM(H536:H537)</f>
        <v>566.4</v>
      </c>
      <c r="I535" s="241">
        <f>SUM(I536:I537)</f>
        <v>566.4</v>
      </c>
    </row>
    <row r="536" spans="2:9" ht="48" thickBot="1" x14ac:dyDescent="0.25">
      <c r="B536" s="51" t="s">
        <v>28</v>
      </c>
      <c r="C536" s="28" t="s">
        <v>123</v>
      </c>
      <c r="D536" s="7" t="s">
        <v>73</v>
      </c>
      <c r="E536" s="7" t="s">
        <v>109</v>
      </c>
      <c r="F536" s="36">
        <v>1920202590</v>
      </c>
      <c r="G536" s="7" t="s">
        <v>78</v>
      </c>
      <c r="H536" s="242">
        <v>435</v>
      </c>
      <c r="I536" s="242">
        <v>435</v>
      </c>
    </row>
    <row r="537" spans="2:9" ht="63.75" thickBot="1" x14ac:dyDescent="0.25">
      <c r="B537" s="38" t="s">
        <v>10</v>
      </c>
      <c r="C537" s="28" t="s">
        <v>123</v>
      </c>
      <c r="D537" s="7" t="s">
        <v>73</v>
      </c>
      <c r="E537" s="7" t="s">
        <v>109</v>
      </c>
      <c r="F537" s="36">
        <v>1920202590</v>
      </c>
      <c r="G537" s="7" t="s">
        <v>496</v>
      </c>
      <c r="H537" s="242">
        <v>131.4</v>
      </c>
      <c r="I537" s="242">
        <v>131.4</v>
      </c>
    </row>
    <row r="538" spans="2:9" ht="16.5" thickBot="1" x14ac:dyDescent="0.25">
      <c r="B538" s="108" t="s">
        <v>124</v>
      </c>
      <c r="C538" s="107" t="s">
        <v>125</v>
      </c>
      <c r="D538" s="107" t="s">
        <v>73</v>
      </c>
      <c r="E538" s="107"/>
      <c r="F538" s="107"/>
      <c r="G538" s="107"/>
      <c r="H538" s="229">
        <f>SUM(H552+H545+H539+H549+H554+H556)</f>
        <v>14508.594000000001</v>
      </c>
      <c r="I538" s="229">
        <f>SUM(I552+I545+I539+I549+I554+I556)</f>
        <v>14508.594000000001</v>
      </c>
    </row>
    <row r="539" spans="2:9" ht="16.5" thickBot="1" x14ac:dyDescent="0.25">
      <c r="B539" s="31"/>
      <c r="C539" s="26" t="s">
        <v>125</v>
      </c>
      <c r="D539" s="15" t="s">
        <v>73</v>
      </c>
      <c r="E539" s="15" t="s">
        <v>115</v>
      </c>
      <c r="F539" s="32">
        <v>1920202590</v>
      </c>
      <c r="G539" s="27"/>
      <c r="H539" s="49">
        <f>SUM(H540:H544)</f>
        <v>757</v>
      </c>
      <c r="I539" s="49">
        <f>SUM(I540:I544)</f>
        <v>757</v>
      </c>
    </row>
    <row r="540" spans="2:9" ht="48" thickBot="1" x14ac:dyDescent="0.25">
      <c r="B540" s="5" t="s">
        <v>54</v>
      </c>
      <c r="C540" s="28" t="s">
        <v>125</v>
      </c>
      <c r="D540" s="7" t="s">
        <v>73</v>
      </c>
      <c r="E540" s="7" t="s">
        <v>115</v>
      </c>
      <c r="F540" s="36">
        <v>1920202590</v>
      </c>
      <c r="G540" s="7" t="s">
        <v>78</v>
      </c>
      <c r="H540" s="109">
        <v>404</v>
      </c>
      <c r="I540" s="109">
        <v>404</v>
      </c>
    </row>
    <row r="541" spans="2:9" ht="63.75" thickBot="1" x14ac:dyDescent="0.25">
      <c r="B541" s="38" t="s">
        <v>10</v>
      </c>
      <c r="C541" s="28" t="s">
        <v>125</v>
      </c>
      <c r="D541" s="7" t="s">
        <v>73</v>
      </c>
      <c r="E541" s="7" t="s">
        <v>115</v>
      </c>
      <c r="F541" s="36">
        <v>1920202590</v>
      </c>
      <c r="G541" s="7" t="s">
        <v>496</v>
      </c>
      <c r="H541" s="109">
        <v>122</v>
      </c>
      <c r="I541" s="109">
        <v>122</v>
      </c>
    </row>
    <row r="542" spans="2:9" ht="32.25" thickBot="1" x14ac:dyDescent="0.25">
      <c r="B542" s="38" t="s">
        <v>13</v>
      </c>
      <c r="C542" s="28" t="s">
        <v>125</v>
      </c>
      <c r="D542" s="7" t="s">
        <v>73</v>
      </c>
      <c r="E542" s="7" t="s">
        <v>115</v>
      </c>
      <c r="F542" s="36">
        <v>1920202590</v>
      </c>
      <c r="G542" s="7" t="s">
        <v>119</v>
      </c>
      <c r="H542" s="3">
        <v>55</v>
      </c>
      <c r="I542" s="3">
        <v>55</v>
      </c>
    </row>
    <row r="543" spans="2:9" ht="16.5" thickBot="1" x14ac:dyDescent="0.25">
      <c r="B543" s="38" t="s">
        <v>526</v>
      </c>
      <c r="C543" s="28" t="s">
        <v>125</v>
      </c>
      <c r="D543" s="7" t="s">
        <v>73</v>
      </c>
      <c r="E543" s="7" t="s">
        <v>115</v>
      </c>
      <c r="F543" s="36">
        <v>1920202590</v>
      </c>
      <c r="G543" s="7" t="s">
        <v>511</v>
      </c>
      <c r="H543" s="3">
        <v>152</v>
      </c>
      <c r="I543" s="3">
        <v>152</v>
      </c>
    </row>
    <row r="544" spans="2:9" ht="16.5" thickBot="1" x14ac:dyDescent="0.25">
      <c r="B544" s="289" t="s">
        <v>46</v>
      </c>
      <c r="C544" s="28" t="s">
        <v>125</v>
      </c>
      <c r="D544" s="7" t="s">
        <v>73</v>
      </c>
      <c r="E544" s="7" t="s">
        <v>115</v>
      </c>
      <c r="F544" s="36">
        <v>1920202590</v>
      </c>
      <c r="G544" s="7" t="s">
        <v>118</v>
      </c>
      <c r="H544" s="3">
        <v>24</v>
      </c>
      <c r="I544" s="3">
        <v>24</v>
      </c>
    </row>
    <row r="545" spans="2:9" ht="126.75" thickBot="1" x14ac:dyDescent="0.25">
      <c r="B545" s="128" t="s">
        <v>62</v>
      </c>
      <c r="C545" s="26" t="s">
        <v>125</v>
      </c>
      <c r="D545" s="8" t="s">
        <v>73</v>
      </c>
      <c r="E545" s="8" t="s">
        <v>115</v>
      </c>
      <c r="F545" s="4" t="s">
        <v>695</v>
      </c>
      <c r="G545" s="2"/>
      <c r="H545" s="1">
        <f>SUM(H546:H548)</f>
        <v>11422</v>
      </c>
      <c r="I545" s="1">
        <f>SUM(I546:I548)</f>
        <v>11422</v>
      </c>
    </row>
    <row r="546" spans="2:9" ht="48" thickBot="1" x14ac:dyDescent="0.25">
      <c r="B546" s="5" t="s">
        <v>54</v>
      </c>
      <c r="C546" s="28" t="s">
        <v>125</v>
      </c>
      <c r="D546" s="7" t="s">
        <v>73</v>
      </c>
      <c r="E546" s="7" t="s">
        <v>115</v>
      </c>
      <c r="F546" s="3" t="s">
        <v>695</v>
      </c>
      <c r="G546" s="3">
        <v>111</v>
      </c>
      <c r="H546" s="3">
        <v>8700</v>
      </c>
      <c r="I546" s="3">
        <v>8700</v>
      </c>
    </row>
    <row r="547" spans="2:9" ht="63.75" thickBot="1" x14ac:dyDescent="0.25">
      <c r="B547" s="38" t="s">
        <v>10</v>
      </c>
      <c r="C547" s="28" t="s">
        <v>125</v>
      </c>
      <c r="D547" s="7" t="s">
        <v>73</v>
      </c>
      <c r="E547" s="7" t="s">
        <v>115</v>
      </c>
      <c r="F547" s="3" t="s">
        <v>695</v>
      </c>
      <c r="G547" s="3">
        <v>119</v>
      </c>
      <c r="H547" s="3">
        <v>2627</v>
      </c>
      <c r="I547" s="3">
        <v>2627</v>
      </c>
    </row>
    <row r="548" spans="2:9" ht="32.25" thickBot="1" x14ac:dyDescent="0.25">
      <c r="B548" s="38" t="s">
        <v>13</v>
      </c>
      <c r="C548" s="28" t="s">
        <v>125</v>
      </c>
      <c r="D548" s="7" t="s">
        <v>73</v>
      </c>
      <c r="E548" s="7" t="s">
        <v>115</v>
      </c>
      <c r="F548" s="3" t="s">
        <v>695</v>
      </c>
      <c r="G548" s="3">
        <v>244</v>
      </c>
      <c r="H548" s="3">
        <v>95</v>
      </c>
      <c r="I548" s="3">
        <v>95</v>
      </c>
    </row>
    <row r="549" spans="2:9" ht="79.5" thickBot="1" x14ac:dyDescent="0.25">
      <c r="B549" s="288" t="s">
        <v>529</v>
      </c>
      <c r="C549" s="167" t="s">
        <v>125</v>
      </c>
      <c r="D549" s="144" t="s">
        <v>73</v>
      </c>
      <c r="E549" s="144" t="s">
        <v>115</v>
      </c>
      <c r="F549" s="153" t="s">
        <v>533</v>
      </c>
      <c r="G549" s="143"/>
      <c r="H549" s="143">
        <f>SUM(H550:H551)</f>
        <v>1406.16</v>
      </c>
      <c r="I549" s="143">
        <f>SUM(I550:I551)</f>
        <v>1406.16</v>
      </c>
    </row>
    <row r="550" spans="2:9" ht="48" thickBot="1" x14ac:dyDescent="0.25">
      <c r="B550" s="38" t="s">
        <v>226</v>
      </c>
      <c r="C550" s="28" t="s">
        <v>125</v>
      </c>
      <c r="D550" s="7" t="s">
        <v>73</v>
      </c>
      <c r="E550" s="7" t="s">
        <v>115</v>
      </c>
      <c r="F550" s="156" t="s">
        <v>533</v>
      </c>
      <c r="G550" s="3">
        <v>111</v>
      </c>
      <c r="H550" s="3">
        <v>1080</v>
      </c>
      <c r="I550" s="3">
        <v>1080</v>
      </c>
    </row>
    <row r="551" spans="2:9" ht="63.75" thickBot="1" x14ac:dyDescent="0.25">
      <c r="B551" s="38" t="s">
        <v>10</v>
      </c>
      <c r="C551" s="28" t="s">
        <v>125</v>
      </c>
      <c r="D551" s="7" t="s">
        <v>73</v>
      </c>
      <c r="E551" s="7" t="s">
        <v>115</v>
      </c>
      <c r="F551" s="156" t="s">
        <v>533</v>
      </c>
      <c r="G551" s="3">
        <v>119</v>
      </c>
      <c r="H551" s="3">
        <v>326.16000000000003</v>
      </c>
      <c r="I551" s="3">
        <v>326.16000000000003</v>
      </c>
    </row>
    <row r="552" spans="2:9" ht="79.5" thickBot="1" x14ac:dyDescent="0.25">
      <c r="B552" s="133" t="s">
        <v>531</v>
      </c>
      <c r="C552" s="240" t="s">
        <v>125</v>
      </c>
      <c r="D552" s="240" t="s">
        <v>73</v>
      </c>
      <c r="E552" s="240" t="s">
        <v>115</v>
      </c>
      <c r="F552" s="153" t="s">
        <v>532</v>
      </c>
      <c r="G552" s="241"/>
      <c r="H552" s="241">
        <v>461.23399999999998</v>
      </c>
      <c r="I552" s="241">
        <v>461.23399999999998</v>
      </c>
    </row>
    <row r="553" spans="2:9" ht="32.25" thickBot="1" x14ac:dyDescent="0.25">
      <c r="B553" s="38" t="s">
        <v>13</v>
      </c>
      <c r="C553" s="28" t="s">
        <v>125</v>
      </c>
      <c r="D553" s="7" t="s">
        <v>73</v>
      </c>
      <c r="E553" s="7" t="s">
        <v>115</v>
      </c>
      <c r="F553" s="156" t="s">
        <v>532</v>
      </c>
      <c r="G553" s="3">
        <v>244</v>
      </c>
      <c r="H553" s="242">
        <v>461.23399999999998</v>
      </c>
      <c r="I553" s="242">
        <v>461.23399999999998</v>
      </c>
    </row>
    <row r="554" spans="2:9" ht="32.25" thickBot="1" x14ac:dyDescent="0.25">
      <c r="B554" s="288" t="s">
        <v>576</v>
      </c>
      <c r="C554" s="167" t="s">
        <v>125</v>
      </c>
      <c r="D554" s="144" t="s">
        <v>73</v>
      </c>
      <c r="E554" s="144" t="s">
        <v>115</v>
      </c>
      <c r="F554" s="153" t="s">
        <v>577</v>
      </c>
      <c r="G554" s="143"/>
      <c r="H554" s="255"/>
      <c r="I554" s="255"/>
    </row>
    <row r="555" spans="2:9" ht="32.25" thickBot="1" x14ac:dyDescent="0.25">
      <c r="B555" s="38" t="s">
        <v>13</v>
      </c>
      <c r="C555" s="28" t="s">
        <v>125</v>
      </c>
      <c r="D555" s="7" t="s">
        <v>73</v>
      </c>
      <c r="E555" s="7" t="s">
        <v>115</v>
      </c>
      <c r="F555" s="156" t="s">
        <v>577</v>
      </c>
      <c r="G555" s="3">
        <v>243</v>
      </c>
      <c r="H555" s="242"/>
      <c r="I555" s="242"/>
    </row>
    <row r="556" spans="2:9" ht="32.25" thickBot="1" x14ac:dyDescent="0.25">
      <c r="B556" s="288" t="s">
        <v>597</v>
      </c>
      <c r="C556" s="240" t="s">
        <v>117</v>
      </c>
      <c r="D556" s="130" t="s">
        <v>73</v>
      </c>
      <c r="E556" s="130" t="s">
        <v>109</v>
      </c>
      <c r="F556" s="185"/>
      <c r="G556" s="135"/>
      <c r="H556" s="241">
        <f>SUM(H557:H558)</f>
        <v>462.2</v>
      </c>
      <c r="I556" s="241">
        <f>SUM(I557:I558)</f>
        <v>462.2</v>
      </c>
    </row>
    <row r="557" spans="2:9" ht="48" thickBot="1" x14ac:dyDescent="0.25">
      <c r="B557" s="51" t="s">
        <v>28</v>
      </c>
      <c r="C557" s="28" t="s">
        <v>117</v>
      </c>
      <c r="D557" s="7" t="s">
        <v>73</v>
      </c>
      <c r="E557" s="7" t="s">
        <v>109</v>
      </c>
      <c r="F557" s="36">
        <v>1920202590</v>
      </c>
      <c r="G557" s="7" t="s">
        <v>78</v>
      </c>
      <c r="H557" s="242">
        <v>355</v>
      </c>
      <c r="I557" s="242">
        <v>355</v>
      </c>
    </row>
    <row r="558" spans="2:9" ht="63.75" thickBot="1" x14ac:dyDescent="0.25">
      <c r="B558" s="38" t="s">
        <v>10</v>
      </c>
      <c r="C558" s="28" t="s">
        <v>117</v>
      </c>
      <c r="D558" s="7" t="s">
        <v>73</v>
      </c>
      <c r="E558" s="7" t="s">
        <v>109</v>
      </c>
      <c r="F558" s="36">
        <v>1920202590</v>
      </c>
      <c r="G558" s="7" t="s">
        <v>496</v>
      </c>
      <c r="H558" s="242">
        <v>107.2</v>
      </c>
      <c r="I558" s="242">
        <v>107.2</v>
      </c>
    </row>
    <row r="559" spans="2:9" ht="32.25" thickBot="1" x14ac:dyDescent="0.25">
      <c r="B559" s="108" t="s">
        <v>126</v>
      </c>
      <c r="C559" s="107" t="s">
        <v>127</v>
      </c>
      <c r="D559" s="107" t="s">
        <v>73</v>
      </c>
      <c r="E559" s="107"/>
      <c r="F559" s="107"/>
      <c r="G559" s="107"/>
      <c r="H559" s="229">
        <f>SUM(H573+H566+H560+H570+H575)</f>
        <v>17120.86</v>
      </c>
      <c r="I559" s="229">
        <f>SUM(I573+I566+I560+I570+I575)</f>
        <v>17120.86</v>
      </c>
    </row>
    <row r="560" spans="2:9" ht="16.5" thickBot="1" x14ac:dyDescent="0.25">
      <c r="B560" s="31"/>
      <c r="C560" s="26" t="s">
        <v>127</v>
      </c>
      <c r="D560" s="15" t="s">
        <v>73</v>
      </c>
      <c r="E560" s="15" t="s">
        <v>115</v>
      </c>
      <c r="F560" s="32">
        <v>1920202590</v>
      </c>
      <c r="G560" s="27"/>
      <c r="H560" s="49">
        <f>SUM(H561:H565)</f>
        <v>1015.2</v>
      </c>
      <c r="I560" s="49">
        <f>SUM(I561:I565)</f>
        <v>1015.2</v>
      </c>
    </row>
    <row r="561" spans="2:9" ht="48" thickBot="1" x14ac:dyDescent="0.25">
      <c r="B561" s="5" t="s">
        <v>54</v>
      </c>
      <c r="C561" s="28" t="s">
        <v>127</v>
      </c>
      <c r="D561" s="7" t="s">
        <v>73</v>
      </c>
      <c r="E561" s="7" t="s">
        <v>115</v>
      </c>
      <c r="F561" s="36">
        <v>1920202590</v>
      </c>
      <c r="G561" s="28" t="s">
        <v>78</v>
      </c>
      <c r="H561" s="109">
        <v>404</v>
      </c>
      <c r="I561" s="109">
        <v>404</v>
      </c>
    </row>
    <row r="562" spans="2:9" ht="63.75" thickBot="1" x14ac:dyDescent="0.25">
      <c r="B562" s="38" t="s">
        <v>10</v>
      </c>
      <c r="C562" s="28" t="s">
        <v>127</v>
      </c>
      <c r="D562" s="7" t="s">
        <v>73</v>
      </c>
      <c r="E562" s="7" t="s">
        <v>115</v>
      </c>
      <c r="F562" s="36">
        <v>1920202590</v>
      </c>
      <c r="G562" s="28" t="s">
        <v>496</v>
      </c>
      <c r="H562" s="109">
        <v>122</v>
      </c>
      <c r="I562" s="109">
        <v>122</v>
      </c>
    </row>
    <row r="563" spans="2:9" ht="32.25" thickBot="1" x14ac:dyDescent="0.25">
      <c r="B563" s="38" t="s">
        <v>13</v>
      </c>
      <c r="C563" s="28" t="s">
        <v>127</v>
      </c>
      <c r="D563" s="7" t="s">
        <v>73</v>
      </c>
      <c r="E563" s="7" t="s">
        <v>115</v>
      </c>
      <c r="F563" s="36">
        <v>1920202590</v>
      </c>
      <c r="G563" s="7" t="s">
        <v>119</v>
      </c>
      <c r="H563" s="3">
        <v>123</v>
      </c>
      <c r="I563" s="3">
        <v>123</v>
      </c>
    </row>
    <row r="564" spans="2:9" ht="16.5" thickBot="1" x14ac:dyDescent="0.25">
      <c r="B564" s="38" t="s">
        <v>526</v>
      </c>
      <c r="C564" s="28" t="s">
        <v>127</v>
      </c>
      <c r="D564" s="7" t="s">
        <v>73</v>
      </c>
      <c r="E564" s="7" t="s">
        <v>115</v>
      </c>
      <c r="F564" s="36">
        <v>1920202590</v>
      </c>
      <c r="G564" s="7" t="s">
        <v>511</v>
      </c>
      <c r="H564" s="3">
        <v>340</v>
      </c>
      <c r="I564" s="3">
        <v>340</v>
      </c>
    </row>
    <row r="565" spans="2:9" ht="16.5" thickBot="1" x14ac:dyDescent="0.25">
      <c r="B565" s="289" t="s">
        <v>46</v>
      </c>
      <c r="C565" s="28" t="s">
        <v>127</v>
      </c>
      <c r="D565" s="7" t="s">
        <v>73</v>
      </c>
      <c r="E565" s="7" t="s">
        <v>115</v>
      </c>
      <c r="F565" s="36">
        <v>1920202590</v>
      </c>
      <c r="G565" s="7" t="s">
        <v>118</v>
      </c>
      <c r="H565" s="3">
        <v>26.2</v>
      </c>
      <c r="I565" s="3">
        <v>26.2</v>
      </c>
    </row>
    <row r="566" spans="2:9" ht="126.75" thickBot="1" x14ac:dyDescent="0.25">
      <c r="B566" s="128" t="s">
        <v>62</v>
      </c>
      <c r="C566" s="26" t="s">
        <v>127</v>
      </c>
      <c r="D566" s="8" t="s">
        <v>73</v>
      </c>
      <c r="E566" s="8" t="s">
        <v>115</v>
      </c>
      <c r="F566" s="4" t="s">
        <v>695</v>
      </c>
      <c r="G566" s="2"/>
      <c r="H566" s="1">
        <f>SUM(H567:H569)</f>
        <v>13478</v>
      </c>
      <c r="I566" s="1">
        <f>SUM(I567:I569)</f>
        <v>13478</v>
      </c>
    </row>
    <row r="567" spans="2:9" ht="48" thickBot="1" x14ac:dyDescent="0.25">
      <c r="B567" s="5" t="s">
        <v>54</v>
      </c>
      <c r="C567" s="28" t="s">
        <v>127</v>
      </c>
      <c r="D567" s="7" t="s">
        <v>73</v>
      </c>
      <c r="E567" s="7" t="s">
        <v>115</v>
      </c>
      <c r="F567" s="3" t="s">
        <v>695</v>
      </c>
      <c r="G567" s="3">
        <v>111</v>
      </c>
      <c r="H567" s="3">
        <v>10272</v>
      </c>
      <c r="I567" s="3">
        <v>10272</v>
      </c>
    </row>
    <row r="568" spans="2:9" ht="63.75" thickBot="1" x14ac:dyDescent="0.25">
      <c r="B568" s="38" t="s">
        <v>10</v>
      </c>
      <c r="C568" s="28" t="s">
        <v>127</v>
      </c>
      <c r="D568" s="7" t="s">
        <v>73</v>
      </c>
      <c r="E568" s="7" t="s">
        <v>115</v>
      </c>
      <c r="F568" s="3" t="s">
        <v>695</v>
      </c>
      <c r="G568" s="3">
        <v>119</v>
      </c>
      <c r="H568" s="3">
        <v>3102</v>
      </c>
      <c r="I568" s="3">
        <v>3102</v>
      </c>
    </row>
    <row r="569" spans="2:9" ht="32.25" thickBot="1" x14ac:dyDescent="0.25">
      <c r="B569" s="38" t="s">
        <v>13</v>
      </c>
      <c r="C569" s="28" t="s">
        <v>127</v>
      </c>
      <c r="D569" s="7" t="s">
        <v>73</v>
      </c>
      <c r="E569" s="7" t="s">
        <v>115</v>
      </c>
      <c r="F569" s="3" t="s">
        <v>695</v>
      </c>
      <c r="G569" s="3">
        <v>244</v>
      </c>
      <c r="H569" s="3">
        <v>104</v>
      </c>
      <c r="I569" s="3">
        <v>104</v>
      </c>
    </row>
    <row r="570" spans="2:9" ht="79.5" thickBot="1" x14ac:dyDescent="0.25">
      <c r="B570" s="288" t="s">
        <v>529</v>
      </c>
      <c r="C570" s="167" t="s">
        <v>127</v>
      </c>
      <c r="D570" s="144" t="s">
        <v>73</v>
      </c>
      <c r="E570" s="144" t="s">
        <v>115</v>
      </c>
      <c r="F570" s="153" t="s">
        <v>533</v>
      </c>
      <c r="G570" s="143"/>
      <c r="H570" s="143">
        <f>SUM(H571:H572)</f>
        <v>1718.6399999999999</v>
      </c>
      <c r="I570" s="143">
        <f>SUM(I571:I572)</f>
        <v>1718.6399999999999</v>
      </c>
    </row>
    <row r="571" spans="2:9" ht="48" thickBot="1" x14ac:dyDescent="0.25">
      <c r="B571" s="38" t="s">
        <v>226</v>
      </c>
      <c r="C571" s="28" t="s">
        <v>127</v>
      </c>
      <c r="D571" s="7" t="s">
        <v>73</v>
      </c>
      <c r="E571" s="7" t="s">
        <v>115</v>
      </c>
      <c r="F571" s="156" t="s">
        <v>533</v>
      </c>
      <c r="G571" s="3">
        <v>111</v>
      </c>
      <c r="H571" s="3">
        <v>1320</v>
      </c>
      <c r="I571" s="3">
        <v>1320</v>
      </c>
    </row>
    <row r="572" spans="2:9" ht="63.75" thickBot="1" x14ac:dyDescent="0.25">
      <c r="B572" s="38" t="s">
        <v>10</v>
      </c>
      <c r="C572" s="28" t="s">
        <v>127</v>
      </c>
      <c r="D572" s="7" t="s">
        <v>73</v>
      </c>
      <c r="E572" s="7" t="s">
        <v>115</v>
      </c>
      <c r="F572" s="156" t="s">
        <v>533</v>
      </c>
      <c r="G572" s="3">
        <v>119</v>
      </c>
      <c r="H572" s="3">
        <v>398.64</v>
      </c>
      <c r="I572" s="3">
        <v>398.64</v>
      </c>
    </row>
    <row r="573" spans="2:9" ht="79.5" thickBot="1" x14ac:dyDescent="0.25">
      <c r="B573" s="133" t="s">
        <v>531</v>
      </c>
      <c r="C573" s="240" t="s">
        <v>127</v>
      </c>
      <c r="D573" s="240" t="s">
        <v>73</v>
      </c>
      <c r="E573" s="240" t="s">
        <v>115</v>
      </c>
      <c r="F573" s="153" t="s">
        <v>532</v>
      </c>
      <c r="G573" s="241"/>
      <c r="H573" s="241">
        <v>446.82</v>
      </c>
      <c r="I573" s="241">
        <v>446.82</v>
      </c>
    </row>
    <row r="574" spans="2:9" ht="32.25" thickBot="1" x14ac:dyDescent="0.25">
      <c r="B574" s="38" t="s">
        <v>13</v>
      </c>
      <c r="C574" s="28" t="s">
        <v>127</v>
      </c>
      <c r="D574" s="7" t="s">
        <v>73</v>
      </c>
      <c r="E574" s="7" t="s">
        <v>115</v>
      </c>
      <c r="F574" s="156" t="s">
        <v>532</v>
      </c>
      <c r="G574" s="3">
        <v>244</v>
      </c>
      <c r="H574" s="242">
        <v>446.82</v>
      </c>
      <c r="I574" s="242">
        <v>446.82</v>
      </c>
    </row>
    <row r="575" spans="2:9" ht="32.25" thickBot="1" x14ac:dyDescent="0.25">
      <c r="B575" s="288" t="s">
        <v>597</v>
      </c>
      <c r="C575" s="240" t="s">
        <v>127</v>
      </c>
      <c r="D575" s="130" t="s">
        <v>73</v>
      </c>
      <c r="E575" s="130" t="s">
        <v>109</v>
      </c>
      <c r="F575" s="185"/>
      <c r="G575" s="135"/>
      <c r="H575" s="241">
        <f>SUM(H576:H577)</f>
        <v>462.2</v>
      </c>
      <c r="I575" s="241">
        <f>SUM(I576:I577)</f>
        <v>462.2</v>
      </c>
    </row>
    <row r="576" spans="2:9" ht="48" thickBot="1" x14ac:dyDescent="0.25">
      <c r="B576" s="51" t="s">
        <v>28</v>
      </c>
      <c r="C576" s="28" t="s">
        <v>127</v>
      </c>
      <c r="D576" s="7" t="s">
        <v>73</v>
      </c>
      <c r="E576" s="7" t="s">
        <v>109</v>
      </c>
      <c r="F576" s="36">
        <v>1920202590</v>
      </c>
      <c r="G576" s="7" t="s">
        <v>78</v>
      </c>
      <c r="H576" s="242">
        <v>355</v>
      </c>
      <c r="I576" s="242">
        <v>355</v>
      </c>
    </row>
    <row r="577" spans="2:9" ht="63.75" thickBot="1" x14ac:dyDescent="0.25">
      <c r="B577" s="38" t="s">
        <v>10</v>
      </c>
      <c r="C577" s="28" t="s">
        <v>127</v>
      </c>
      <c r="D577" s="7" t="s">
        <v>73</v>
      </c>
      <c r="E577" s="7" t="s">
        <v>109</v>
      </c>
      <c r="F577" s="36">
        <v>1920202590</v>
      </c>
      <c r="G577" s="7" t="s">
        <v>496</v>
      </c>
      <c r="H577" s="242">
        <v>107.2</v>
      </c>
      <c r="I577" s="242">
        <v>107.2</v>
      </c>
    </row>
    <row r="578" spans="2:9" ht="16.5" thickBot="1" x14ac:dyDescent="0.25">
      <c r="B578" s="108" t="s">
        <v>128</v>
      </c>
      <c r="C578" s="107" t="s">
        <v>129</v>
      </c>
      <c r="D578" s="107" t="s">
        <v>73</v>
      </c>
      <c r="E578" s="107"/>
      <c r="F578" s="107"/>
      <c r="G578" s="107"/>
      <c r="H578" s="229">
        <f>SUM(H592+H585+H579+H589+H594)</f>
        <v>14712.072</v>
      </c>
      <c r="I578" s="229">
        <f>SUM(I592+I585+I579+I589+I594)</f>
        <v>14712.072</v>
      </c>
    </row>
    <row r="579" spans="2:9" ht="16.5" thickBot="1" x14ac:dyDescent="0.25">
      <c r="B579" s="31"/>
      <c r="C579" s="26" t="s">
        <v>129</v>
      </c>
      <c r="D579" s="15" t="s">
        <v>73</v>
      </c>
      <c r="E579" s="15" t="s">
        <v>115</v>
      </c>
      <c r="F579" s="32">
        <v>1920202590</v>
      </c>
      <c r="G579" s="27"/>
      <c r="H579" s="49">
        <f>SUM(H580:H584)</f>
        <v>852</v>
      </c>
      <c r="I579" s="49">
        <f>SUM(I580:I584)</f>
        <v>852</v>
      </c>
    </row>
    <row r="580" spans="2:9" ht="48" thickBot="1" x14ac:dyDescent="0.25">
      <c r="B580" s="5" t="s">
        <v>54</v>
      </c>
      <c r="C580" s="28" t="s">
        <v>129</v>
      </c>
      <c r="D580" s="7" t="s">
        <v>73</v>
      </c>
      <c r="E580" s="7" t="s">
        <v>115</v>
      </c>
      <c r="F580" s="36">
        <v>1920202590</v>
      </c>
      <c r="G580" s="28" t="s">
        <v>78</v>
      </c>
      <c r="H580" s="109">
        <v>404</v>
      </c>
      <c r="I580" s="109">
        <v>404</v>
      </c>
    </row>
    <row r="581" spans="2:9" ht="63.75" thickBot="1" x14ac:dyDescent="0.25">
      <c r="B581" s="38" t="s">
        <v>10</v>
      </c>
      <c r="C581" s="28" t="s">
        <v>129</v>
      </c>
      <c r="D581" s="7" t="s">
        <v>73</v>
      </c>
      <c r="E581" s="7" t="s">
        <v>115</v>
      </c>
      <c r="F581" s="36">
        <v>1920202590</v>
      </c>
      <c r="G581" s="7" t="s">
        <v>496</v>
      </c>
      <c r="H581" s="109">
        <v>122</v>
      </c>
      <c r="I581" s="109">
        <v>122</v>
      </c>
    </row>
    <row r="582" spans="2:9" ht="32.25" thickBot="1" x14ac:dyDescent="0.25">
      <c r="B582" s="38" t="s">
        <v>13</v>
      </c>
      <c r="C582" s="28" t="s">
        <v>129</v>
      </c>
      <c r="D582" s="7" t="s">
        <v>73</v>
      </c>
      <c r="E582" s="7" t="s">
        <v>115</v>
      </c>
      <c r="F582" s="36">
        <v>1920202590</v>
      </c>
      <c r="G582" s="7" t="s">
        <v>119</v>
      </c>
      <c r="H582" s="3">
        <v>57</v>
      </c>
      <c r="I582" s="3">
        <v>57</v>
      </c>
    </row>
    <row r="583" spans="2:9" ht="16.5" thickBot="1" x14ac:dyDescent="0.25">
      <c r="B583" s="38" t="s">
        <v>526</v>
      </c>
      <c r="C583" s="28" t="s">
        <v>129</v>
      </c>
      <c r="D583" s="7" t="s">
        <v>73</v>
      </c>
      <c r="E583" s="7" t="s">
        <v>115</v>
      </c>
      <c r="F583" s="36">
        <v>1920202590</v>
      </c>
      <c r="G583" s="7" t="s">
        <v>511</v>
      </c>
      <c r="H583" s="3">
        <v>255</v>
      </c>
      <c r="I583" s="3">
        <v>255</v>
      </c>
    </row>
    <row r="584" spans="2:9" ht="16.5" thickBot="1" x14ac:dyDescent="0.25">
      <c r="B584" s="289" t="s">
        <v>46</v>
      </c>
      <c r="C584" s="28" t="s">
        <v>129</v>
      </c>
      <c r="D584" s="7" t="s">
        <v>73</v>
      </c>
      <c r="E584" s="7" t="s">
        <v>115</v>
      </c>
      <c r="F584" s="36">
        <v>1920202590</v>
      </c>
      <c r="G584" s="7" t="s">
        <v>118</v>
      </c>
      <c r="H584" s="3">
        <v>14</v>
      </c>
      <c r="I584" s="3">
        <v>14</v>
      </c>
    </row>
    <row r="585" spans="2:9" ht="126.75" thickBot="1" x14ac:dyDescent="0.25">
      <c r="B585" s="128" t="s">
        <v>62</v>
      </c>
      <c r="C585" s="26" t="s">
        <v>129</v>
      </c>
      <c r="D585" s="8" t="s">
        <v>73</v>
      </c>
      <c r="E585" s="8" t="s">
        <v>115</v>
      </c>
      <c r="F585" s="4" t="s">
        <v>695</v>
      </c>
      <c r="G585" s="2"/>
      <c r="H585" s="1">
        <f>SUM(H586:H588)</f>
        <v>11862</v>
      </c>
      <c r="I585" s="1">
        <f>SUM(I586:I588)</f>
        <v>11862</v>
      </c>
    </row>
    <row r="586" spans="2:9" ht="48" thickBot="1" x14ac:dyDescent="0.25">
      <c r="B586" s="5" t="s">
        <v>54</v>
      </c>
      <c r="C586" s="28" t="s">
        <v>129</v>
      </c>
      <c r="D586" s="7" t="s">
        <v>73</v>
      </c>
      <c r="E586" s="7" t="s">
        <v>115</v>
      </c>
      <c r="F586" s="3" t="s">
        <v>695</v>
      </c>
      <c r="G586" s="3">
        <v>111</v>
      </c>
      <c r="H586" s="3">
        <v>9024</v>
      </c>
      <c r="I586" s="3">
        <v>9024</v>
      </c>
    </row>
    <row r="587" spans="2:9" ht="63.75" thickBot="1" x14ac:dyDescent="0.25">
      <c r="B587" s="38" t="s">
        <v>10</v>
      </c>
      <c r="C587" s="28" t="s">
        <v>129</v>
      </c>
      <c r="D587" s="7" t="s">
        <v>73</v>
      </c>
      <c r="E587" s="7" t="s">
        <v>115</v>
      </c>
      <c r="F587" s="3" t="s">
        <v>695</v>
      </c>
      <c r="G587" s="3">
        <v>119</v>
      </c>
      <c r="H587" s="3">
        <v>2725</v>
      </c>
      <c r="I587" s="3">
        <v>2725</v>
      </c>
    </row>
    <row r="588" spans="2:9" ht="32.25" thickBot="1" x14ac:dyDescent="0.25">
      <c r="B588" s="38" t="s">
        <v>13</v>
      </c>
      <c r="C588" s="28" t="s">
        <v>129</v>
      </c>
      <c r="D588" s="7" t="s">
        <v>73</v>
      </c>
      <c r="E588" s="7" t="s">
        <v>115</v>
      </c>
      <c r="F588" s="3" t="s">
        <v>695</v>
      </c>
      <c r="G588" s="3">
        <v>244</v>
      </c>
      <c r="H588" s="3">
        <v>113</v>
      </c>
      <c r="I588" s="3">
        <v>113</v>
      </c>
    </row>
    <row r="589" spans="2:9" ht="79.5" thickBot="1" x14ac:dyDescent="0.25">
      <c r="B589" s="288" t="s">
        <v>529</v>
      </c>
      <c r="C589" s="167" t="s">
        <v>129</v>
      </c>
      <c r="D589" s="144" t="s">
        <v>73</v>
      </c>
      <c r="E589" s="144" t="s">
        <v>115</v>
      </c>
      <c r="F589" s="153" t="s">
        <v>533</v>
      </c>
      <c r="G589" s="143"/>
      <c r="H589" s="143">
        <f>SUM(H590:H591)</f>
        <v>1406.16</v>
      </c>
      <c r="I589" s="143">
        <f>SUM(I590:I591)</f>
        <v>1406.16</v>
      </c>
    </row>
    <row r="590" spans="2:9" ht="48" thickBot="1" x14ac:dyDescent="0.25">
      <c r="B590" s="38" t="s">
        <v>226</v>
      </c>
      <c r="C590" s="28" t="s">
        <v>129</v>
      </c>
      <c r="D590" s="7" t="s">
        <v>73</v>
      </c>
      <c r="E590" s="7" t="s">
        <v>115</v>
      </c>
      <c r="F590" s="156" t="s">
        <v>533</v>
      </c>
      <c r="G590" s="3">
        <v>111</v>
      </c>
      <c r="H590" s="3">
        <v>1080</v>
      </c>
      <c r="I590" s="3">
        <v>1080</v>
      </c>
    </row>
    <row r="591" spans="2:9" ht="63.75" thickBot="1" x14ac:dyDescent="0.25">
      <c r="B591" s="38" t="s">
        <v>10</v>
      </c>
      <c r="C591" s="28" t="s">
        <v>129</v>
      </c>
      <c r="D591" s="7" t="s">
        <v>73</v>
      </c>
      <c r="E591" s="7" t="s">
        <v>115</v>
      </c>
      <c r="F591" s="156" t="s">
        <v>533</v>
      </c>
      <c r="G591" s="3">
        <v>119</v>
      </c>
      <c r="H591" s="3">
        <v>326.16000000000003</v>
      </c>
      <c r="I591" s="3">
        <v>326.16000000000003</v>
      </c>
    </row>
    <row r="592" spans="2:9" ht="79.5" thickBot="1" x14ac:dyDescent="0.25">
      <c r="B592" s="133" t="s">
        <v>531</v>
      </c>
      <c r="C592" s="240" t="s">
        <v>129</v>
      </c>
      <c r="D592" s="240" t="s">
        <v>73</v>
      </c>
      <c r="E592" s="240" t="s">
        <v>115</v>
      </c>
      <c r="F592" s="153" t="s">
        <v>532</v>
      </c>
      <c r="G592" s="241"/>
      <c r="H592" s="241">
        <v>331.512</v>
      </c>
      <c r="I592" s="241">
        <v>331.512</v>
      </c>
    </row>
    <row r="593" spans="2:9" ht="32.25" thickBot="1" x14ac:dyDescent="0.25">
      <c r="B593" s="38" t="s">
        <v>13</v>
      </c>
      <c r="C593" s="28" t="s">
        <v>129</v>
      </c>
      <c r="D593" s="7" t="s">
        <v>73</v>
      </c>
      <c r="E593" s="7" t="s">
        <v>115</v>
      </c>
      <c r="F593" s="156" t="s">
        <v>532</v>
      </c>
      <c r="G593" s="3">
        <v>244</v>
      </c>
      <c r="H593" s="242">
        <v>331.512</v>
      </c>
      <c r="I593" s="242">
        <v>331.512</v>
      </c>
    </row>
    <row r="594" spans="2:9" ht="32.25" thickBot="1" x14ac:dyDescent="0.25">
      <c r="B594" s="288" t="s">
        <v>597</v>
      </c>
      <c r="C594" s="240" t="s">
        <v>129</v>
      </c>
      <c r="D594" s="130" t="s">
        <v>73</v>
      </c>
      <c r="E594" s="130" t="s">
        <v>109</v>
      </c>
      <c r="F594" s="185"/>
      <c r="G594" s="135"/>
      <c r="H594" s="241">
        <f>SUM(H595:H596)</f>
        <v>260.39999999999998</v>
      </c>
      <c r="I594" s="241">
        <f>SUM(I595:I596)</f>
        <v>260.39999999999998</v>
      </c>
    </row>
    <row r="595" spans="2:9" ht="48" thickBot="1" x14ac:dyDescent="0.25">
      <c r="B595" s="51" t="s">
        <v>28</v>
      </c>
      <c r="C595" s="28" t="s">
        <v>129</v>
      </c>
      <c r="D595" s="7" t="s">
        <v>73</v>
      </c>
      <c r="E595" s="7" t="s">
        <v>109</v>
      </c>
      <c r="F595" s="36">
        <v>1920202590</v>
      </c>
      <c r="G595" s="7" t="s">
        <v>78</v>
      </c>
      <c r="H595" s="242">
        <v>200</v>
      </c>
      <c r="I595" s="242">
        <v>200</v>
      </c>
    </row>
    <row r="596" spans="2:9" ht="63.75" thickBot="1" x14ac:dyDescent="0.25">
      <c r="B596" s="38" t="s">
        <v>10</v>
      </c>
      <c r="C596" s="28" t="s">
        <v>129</v>
      </c>
      <c r="D596" s="7" t="s">
        <v>73</v>
      </c>
      <c r="E596" s="7" t="s">
        <v>109</v>
      </c>
      <c r="F596" s="36">
        <v>1920202590</v>
      </c>
      <c r="G596" s="7" t="s">
        <v>496</v>
      </c>
      <c r="H596" s="242">
        <v>60.4</v>
      </c>
      <c r="I596" s="242">
        <v>60.4</v>
      </c>
    </row>
    <row r="597" spans="2:9" ht="16.5" thickBot="1" x14ac:dyDescent="0.25">
      <c r="B597" s="108" t="s">
        <v>130</v>
      </c>
      <c r="C597" s="107" t="s">
        <v>131</v>
      </c>
      <c r="D597" s="107" t="s">
        <v>73</v>
      </c>
      <c r="E597" s="107"/>
      <c r="F597" s="107"/>
      <c r="G597" s="107"/>
      <c r="H597" s="229">
        <f>SUM(H608+H604+H598+H611+H613+H615)</f>
        <v>14700.217999999999</v>
      </c>
      <c r="I597" s="229">
        <f>SUM(I608+I604+I598+I611+I613+I615)</f>
        <v>14700.217999999999</v>
      </c>
    </row>
    <row r="598" spans="2:9" ht="16.5" thickBot="1" x14ac:dyDescent="0.25">
      <c r="B598" s="31"/>
      <c r="C598" s="26" t="s">
        <v>131</v>
      </c>
      <c r="D598" s="15" t="s">
        <v>73</v>
      </c>
      <c r="E598" s="15" t="s">
        <v>115</v>
      </c>
      <c r="F598" s="32">
        <v>1920202590</v>
      </c>
      <c r="G598" s="27"/>
      <c r="H598" s="49">
        <f>SUM(H599:H603)</f>
        <v>961.8</v>
      </c>
      <c r="I598" s="49">
        <f>SUM(I599:I603)</f>
        <v>961.8</v>
      </c>
    </row>
    <row r="599" spans="2:9" ht="48" thickBot="1" x14ac:dyDescent="0.25">
      <c r="B599" s="5" t="s">
        <v>54</v>
      </c>
      <c r="C599" s="28" t="s">
        <v>131</v>
      </c>
      <c r="D599" s="7" t="s">
        <v>73</v>
      </c>
      <c r="E599" s="7" t="s">
        <v>115</v>
      </c>
      <c r="F599" s="36">
        <v>1920202590</v>
      </c>
      <c r="G599" s="28" t="s">
        <v>78</v>
      </c>
      <c r="H599" s="109">
        <v>404</v>
      </c>
      <c r="I599" s="109">
        <v>404</v>
      </c>
    </row>
    <row r="600" spans="2:9" ht="63.75" thickBot="1" x14ac:dyDescent="0.25">
      <c r="B600" s="38" t="s">
        <v>10</v>
      </c>
      <c r="C600" s="28" t="s">
        <v>131</v>
      </c>
      <c r="D600" s="7" t="s">
        <v>73</v>
      </c>
      <c r="E600" s="7" t="s">
        <v>115</v>
      </c>
      <c r="F600" s="36">
        <v>1920202590</v>
      </c>
      <c r="G600" s="28" t="s">
        <v>496</v>
      </c>
      <c r="H600" s="109">
        <v>122</v>
      </c>
      <c r="I600" s="109">
        <v>122</v>
      </c>
    </row>
    <row r="601" spans="2:9" ht="32.25" thickBot="1" x14ac:dyDescent="0.25">
      <c r="B601" s="38" t="s">
        <v>13</v>
      </c>
      <c r="C601" s="28" t="s">
        <v>131</v>
      </c>
      <c r="D601" s="7" t="s">
        <v>73</v>
      </c>
      <c r="E601" s="7" t="s">
        <v>115</v>
      </c>
      <c r="F601" s="36">
        <v>1920202590</v>
      </c>
      <c r="G601" s="7" t="s">
        <v>119</v>
      </c>
      <c r="H601" s="3">
        <v>147</v>
      </c>
      <c r="I601" s="3">
        <v>147</v>
      </c>
    </row>
    <row r="602" spans="2:9" ht="16.5" thickBot="1" x14ac:dyDescent="0.25">
      <c r="B602" s="38" t="s">
        <v>526</v>
      </c>
      <c r="C602" s="28" t="s">
        <v>131</v>
      </c>
      <c r="D602" s="7" t="s">
        <v>73</v>
      </c>
      <c r="E602" s="7" t="s">
        <v>115</v>
      </c>
      <c r="F602" s="36">
        <v>1920202590</v>
      </c>
      <c r="G602" s="7" t="s">
        <v>511</v>
      </c>
      <c r="H602" s="3">
        <v>268</v>
      </c>
      <c r="I602" s="3">
        <v>268</v>
      </c>
    </row>
    <row r="603" spans="2:9" ht="16.5" thickBot="1" x14ac:dyDescent="0.25">
      <c r="B603" s="289" t="s">
        <v>46</v>
      </c>
      <c r="C603" s="28" t="s">
        <v>131</v>
      </c>
      <c r="D603" s="7" t="s">
        <v>73</v>
      </c>
      <c r="E603" s="7" t="s">
        <v>115</v>
      </c>
      <c r="F603" s="36">
        <v>1920202590</v>
      </c>
      <c r="G603" s="7" t="s">
        <v>118</v>
      </c>
      <c r="H603" s="3">
        <v>20.8</v>
      </c>
      <c r="I603" s="3">
        <v>20.8</v>
      </c>
    </row>
    <row r="604" spans="2:9" ht="126.75" thickBot="1" x14ac:dyDescent="0.25">
      <c r="B604" s="128" t="s">
        <v>62</v>
      </c>
      <c r="C604" s="26" t="s">
        <v>131</v>
      </c>
      <c r="D604" s="8" t="s">
        <v>73</v>
      </c>
      <c r="E604" s="8" t="s">
        <v>115</v>
      </c>
      <c r="F604" s="4" t="s">
        <v>695</v>
      </c>
      <c r="G604" s="2"/>
      <c r="H604" s="1">
        <f>SUM(H605:H607)</f>
        <v>11798</v>
      </c>
      <c r="I604" s="1">
        <f>SUM(I605:I607)</f>
        <v>11798</v>
      </c>
    </row>
    <row r="605" spans="2:9" ht="48" thickBot="1" x14ac:dyDescent="0.25">
      <c r="B605" s="5" t="s">
        <v>54</v>
      </c>
      <c r="C605" s="28" t="s">
        <v>131</v>
      </c>
      <c r="D605" s="7" t="s">
        <v>73</v>
      </c>
      <c r="E605" s="7" t="s">
        <v>115</v>
      </c>
      <c r="F605" s="3" t="s">
        <v>695</v>
      </c>
      <c r="G605" s="3">
        <v>111</v>
      </c>
      <c r="H605" s="3">
        <v>9012</v>
      </c>
      <c r="I605" s="3">
        <v>9012</v>
      </c>
    </row>
    <row r="606" spans="2:9" ht="63.75" thickBot="1" x14ac:dyDescent="0.25">
      <c r="B606" s="38" t="s">
        <v>10</v>
      </c>
      <c r="C606" s="28" t="s">
        <v>131</v>
      </c>
      <c r="D606" s="7" t="s">
        <v>73</v>
      </c>
      <c r="E606" s="7" t="s">
        <v>115</v>
      </c>
      <c r="F606" s="3" t="s">
        <v>695</v>
      </c>
      <c r="G606" s="3">
        <v>119</v>
      </c>
      <c r="H606" s="3">
        <v>2722</v>
      </c>
      <c r="I606" s="3">
        <v>2722</v>
      </c>
    </row>
    <row r="607" spans="2:9" ht="32.25" thickBot="1" x14ac:dyDescent="0.25">
      <c r="B607" s="38" t="s">
        <v>13</v>
      </c>
      <c r="C607" s="28" t="s">
        <v>131</v>
      </c>
      <c r="D607" s="7" t="s">
        <v>73</v>
      </c>
      <c r="E607" s="7" t="s">
        <v>115</v>
      </c>
      <c r="F607" s="3" t="s">
        <v>695</v>
      </c>
      <c r="G607" s="3">
        <v>244</v>
      </c>
      <c r="H607" s="3">
        <v>64</v>
      </c>
      <c r="I607" s="3">
        <v>64</v>
      </c>
    </row>
    <row r="608" spans="2:9" ht="79.5" thickBot="1" x14ac:dyDescent="0.25">
      <c r="B608" s="288" t="s">
        <v>529</v>
      </c>
      <c r="C608" s="167" t="s">
        <v>131</v>
      </c>
      <c r="D608" s="144" t="s">
        <v>73</v>
      </c>
      <c r="E608" s="144" t="s">
        <v>115</v>
      </c>
      <c r="F608" s="153" t="s">
        <v>533</v>
      </c>
      <c r="G608" s="143"/>
      <c r="H608" s="143">
        <f>SUM(H609:H610)</f>
        <v>1406.16</v>
      </c>
      <c r="I608" s="143">
        <f>SUM(I609:I610)</f>
        <v>1406.16</v>
      </c>
    </row>
    <row r="609" spans="2:9" ht="48" thickBot="1" x14ac:dyDescent="0.25">
      <c r="B609" s="38" t="s">
        <v>226</v>
      </c>
      <c r="C609" s="28" t="s">
        <v>131</v>
      </c>
      <c r="D609" s="7" t="s">
        <v>73</v>
      </c>
      <c r="E609" s="7" t="s">
        <v>115</v>
      </c>
      <c r="F609" s="156" t="s">
        <v>533</v>
      </c>
      <c r="G609" s="3">
        <v>111</v>
      </c>
      <c r="H609" s="3">
        <v>1080</v>
      </c>
      <c r="I609" s="3">
        <v>1080</v>
      </c>
    </row>
    <row r="610" spans="2:9" ht="63.75" thickBot="1" x14ac:dyDescent="0.25">
      <c r="B610" s="38" t="s">
        <v>10</v>
      </c>
      <c r="C610" s="28" t="s">
        <v>131</v>
      </c>
      <c r="D610" s="7" t="s">
        <v>73</v>
      </c>
      <c r="E610" s="7" t="s">
        <v>115</v>
      </c>
      <c r="F610" s="156" t="s">
        <v>533</v>
      </c>
      <c r="G610" s="3">
        <v>119</v>
      </c>
      <c r="H610" s="3">
        <v>326.16000000000003</v>
      </c>
      <c r="I610" s="3">
        <v>326.16000000000003</v>
      </c>
    </row>
    <row r="611" spans="2:9" ht="79.5" thickBot="1" x14ac:dyDescent="0.25">
      <c r="B611" s="133" t="s">
        <v>531</v>
      </c>
      <c r="C611" s="240" t="s">
        <v>131</v>
      </c>
      <c r="D611" s="240" t="s">
        <v>73</v>
      </c>
      <c r="E611" s="240" t="s">
        <v>115</v>
      </c>
      <c r="F611" s="153" t="s">
        <v>532</v>
      </c>
      <c r="G611" s="241"/>
      <c r="H611" s="241">
        <v>273.858</v>
      </c>
      <c r="I611" s="241">
        <v>273.858</v>
      </c>
    </row>
    <row r="612" spans="2:9" ht="32.25" thickBot="1" x14ac:dyDescent="0.25">
      <c r="B612" s="38" t="s">
        <v>13</v>
      </c>
      <c r="C612" s="28" t="s">
        <v>131</v>
      </c>
      <c r="D612" s="7" t="s">
        <v>73</v>
      </c>
      <c r="E612" s="7" t="s">
        <v>115</v>
      </c>
      <c r="F612" s="156" t="s">
        <v>532</v>
      </c>
      <c r="G612" s="3">
        <v>244</v>
      </c>
      <c r="H612" s="242">
        <v>273.858</v>
      </c>
      <c r="I612" s="242">
        <v>273.858</v>
      </c>
    </row>
    <row r="613" spans="2:9" ht="32.25" thickBot="1" x14ac:dyDescent="0.25">
      <c r="B613" s="288" t="s">
        <v>576</v>
      </c>
      <c r="C613" s="167" t="s">
        <v>131</v>
      </c>
      <c r="D613" s="144" t="s">
        <v>73</v>
      </c>
      <c r="E613" s="144" t="s">
        <v>115</v>
      </c>
      <c r="F613" s="153" t="s">
        <v>577</v>
      </c>
      <c r="G613" s="143"/>
      <c r="H613" s="255"/>
      <c r="I613" s="255"/>
    </row>
    <row r="614" spans="2:9" ht="32.25" thickBot="1" x14ac:dyDescent="0.25">
      <c r="B614" s="38" t="s">
        <v>13</v>
      </c>
      <c r="C614" s="28" t="s">
        <v>131</v>
      </c>
      <c r="D614" s="7" t="s">
        <v>73</v>
      </c>
      <c r="E614" s="7" t="s">
        <v>115</v>
      </c>
      <c r="F614" s="156" t="s">
        <v>577</v>
      </c>
      <c r="G614" s="3">
        <v>243</v>
      </c>
      <c r="H614" s="242"/>
      <c r="I614" s="242"/>
    </row>
    <row r="615" spans="2:9" ht="32.25" thickBot="1" x14ac:dyDescent="0.25">
      <c r="B615" s="288" t="s">
        <v>597</v>
      </c>
      <c r="C615" s="240" t="s">
        <v>131</v>
      </c>
      <c r="D615" s="130" t="s">
        <v>73</v>
      </c>
      <c r="E615" s="130" t="s">
        <v>109</v>
      </c>
      <c r="F615" s="185"/>
      <c r="G615" s="135"/>
      <c r="H615" s="241">
        <f>SUM(H616:H617)</f>
        <v>260.39999999999998</v>
      </c>
      <c r="I615" s="241">
        <f>SUM(I616:I617)</f>
        <v>260.39999999999998</v>
      </c>
    </row>
    <row r="616" spans="2:9" ht="48" thickBot="1" x14ac:dyDescent="0.25">
      <c r="B616" s="51" t="s">
        <v>28</v>
      </c>
      <c r="C616" s="28" t="s">
        <v>131</v>
      </c>
      <c r="D616" s="7" t="s">
        <v>73</v>
      </c>
      <c r="E616" s="7" t="s">
        <v>109</v>
      </c>
      <c r="F616" s="36">
        <v>1920202590</v>
      </c>
      <c r="G616" s="7" t="s">
        <v>78</v>
      </c>
      <c r="H616" s="242">
        <v>200</v>
      </c>
      <c r="I616" s="242">
        <v>200</v>
      </c>
    </row>
    <row r="617" spans="2:9" ht="63.75" thickBot="1" x14ac:dyDescent="0.25">
      <c r="B617" s="38" t="s">
        <v>10</v>
      </c>
      <c r="C617" s="28" t="s">
        <v>131</v>
      </c>
      <c r="D617" s="7" t="s">
        <v>73</v>
      </c>
      <c r="E617" s="7" t="s">
        <v>109</v>
      </c>
      <c r="F617" s="36">
        <v>1920202590</v>
      </c>
      <c r="G617" s="7" t="s">
        <v>496</v>
      </c>
      <c r="H617" s="242">
        <v>60.4</v>
      </c>
      <c r="I617" s="242">
        <v>60.4</v>
      </c>
    </row>
    <row r="618" spans="2:9" ht="32.25" thickBot="1" x14ac:dyDescent="0.25">
      <c r="B618" s="108" t="s">
        <v>132</v>
      </c>
      <c r="C618" s="107" t="s">
        <v>133</v>
      </c>
      <c r="D618" s="107" t="s">
        <v>73</v>
      </c>
      <c r="E618" s="107"/>
      <c r="F618" s="107"/>
      <c r="G618" s="107"/>
      <c r="H618" s="229">
        <f>SUM(H619+H625+H626+H630+H633+H635)</f>
        <v>14734.197999999999</v>
      </c>
      <c r="I618" s="229">
        <f>SUM(I619+I625+I626+I630+I633+I635)</f>
        <v>14734.197999999999</v>
      </c>
    </row>
    <row r="619" spans="2:9" ht="16.5" thickBot="1" x14ac:dyDescent="0.25">
      <c r="B619" s="31"/>
      <c r="C619" s="26" t="s">
        <v>133</v>
      </c>
      <c r="D619" s="15" t="s">
        <v>73</v>
      </c>
      <c r="E619" s="15" t="s">
        <v>115</v>
      </c>
      <c r="F619" s="32">
        <v>1920202590</v>
      </c>
      <c r="G619" s="27"/>
      <c r="H619" s="166">
        <f>SUM(H620:H624)</f>
        <v>827</v>
      </c>
      <c r="I619" s="166">
        <f>SUM(I620:I624)</f>
        <v>827</v>
      </c>
    </row>
    <row r="620" spans="2:9" ht="48" thickBot="1" x14ac:dyDescent="0.25">
      <c r="B620" s="5" t="s">
        <v>54</v>
      </c>
      <c r="C620" s="28" t="s">
        <v>133</v>
      </c>
      <c r="D620" s="7" t="s">
        <v>73</v>
      </c>
      <c r="E620" s="7" t="s">
        <v>115</v>
      </c>
      <c r="F620" s="36">
        <v>1920202590</v>
      </c>
      <c r="G620" s="28" t="s">
        <v>78</v>
      </c>
      <c r="H620" s="109">
        <v>404</v>
      </c>
      <c r="I620" s="109">
        <v>404</v>
      </c>
    </row>
    <row r="621" spans="2:9" ht="63.75" thickBot="1" x14ac:dyDescent="0.25">
      <c r="B621" s="38" t="s">
        <v>10</v>
      </c>
      <c r="C621" s="28" t="s">
        <v>133</v>
      </c>
      <c r="D621" s="7" t="s">
        <v>73</v>
      </c>
      <c r="E621" s="7" t="s">
        <v>115</v>
      </c>
      <c r="F621" s="36">
        <v>1920202590</v>
      </c>
      <c r="G621" s="28" t="s">
        <v>496</v>
      </c>
      <c r="H621" s="109">
        <v>122</v>
      </c>
      <c r="I621" s="109">
        <v>122</v>
      </c>
    </row>
    <row r="622" spans="2:9" ht="32.25" thickBot="1" x14ac:dyDescent="0.25">
      <c r="B622" s="38" t="s">
        <v>13</v>
      </c>
      <c r="C622" s="28" t="s">
        <v>133</v>
      </c>
      <c r="D622" s="7" t="s">
        <v>73</v>
      </c>
      <c r="E622" s="7" t="s">
        <v>115</v>
      </c>
      <c r="F622" s="36">
        <v>1920202590</v>
      </c>
      <c r="G622" s="7" t="s">
        <v>119</v>
      </c>
      <c r="H622" s="3">
        <v>60</v>
      </c>
      <c r="I622" s="3">
        <v>60</v>
      </c>
    </row>
    <row r="623" spans="2:9" ht="16.5" thickBot="1" x14ac:dyDescent="0.25">
      <c r="B623" s="38" t="s">
        <v>526</v>
      </c>
      <c r="C623" s="28" t="s">
        <v>133</v>
      </c>
      <c r="D623" s="7" t="s">
        <v>73</v>
      </c>
      <c r="E623" s="7" t="s">
        <v>115</v>
      </c>
      <c r="F623" s="36">
        <v>1920202590</v>
      </c>
      <c r="G623" s="7" t="s">
        <v>511</v>
      </c>
      <c r="H623" s="3">
        <v>210</v>
      </c>
      <c r="I623" s="3">
        <v>210</v>
      </c>
    </row>
    <row r="624" spans="2:9" ht="16.5" thickBot="1" x14ac:dyDescent="0.25">
      <c r="B624" s="289" t="s">
        <v>46</v>
      </c>
      <c r="C624" s="28" t="s">
        <v>133</v>
      </c>
      <c r="D624" s="7" t="s">
        <v>73</v>
      </c>
      <c r="E624" s="7" t="s">
        <v>115</v>
      </c>
      <c r="F624" s="36">
        <v>1920202590</v>
      </c>
      <c r="G624" s="7" t="s">
        <v>118</v>
      </c>
      <c r="H624" s="3">
        <v>31</v>
      </c>
      <c r="I624" s="3">
        <v>31</v>
      </c>
    </row>
    <row r="625" spans="2:9" ht="48" thickBot="1" x14ac:dyDescent="0.25">
      <c r="B625" s="129" t="s">
        <v>508</v>
      </c>
      <c r="C625" s="167" t="s">
        <v>133</v>
      </c>
      <c r="D625" s="144" t="s">
        <v>73</v>
      </c>
      <c r="E625" s="144" t="s">
        <v>115</v>
      </c>
      <c r="F625" s="230" t="s">
        <v>587</v>
      </c>
      <c r="G625" s="144" t="s">
        <v>509</v>
      </c>
      <c r="H625" s="143">
        <v>25.353000000000002</v>
      </c>
      <c r="I625" s="143">
        <v>25.353000000000002</v>
      </c>
    </row>
    <row r="626" spans="2:9" ht="126.75" thickBot="1" x14ac:dyDescent="0.25">
      <c r="B626" s="128" t="s">
        <v>62</v>
      </c>
      <c r="C626" s="26" t="s">
        <v>133</v>
      </c>
      <c r="D626" s="8" t="s">
        <v>73</v>
      </c>
      <c r="E626" s="8" t="s">
        <v>115</v>
      </c>
      <c r="F626" s="4" t="s">
        <v>695</v>
      </c>
      <c r="G626" s="2"/>
      <c r="H626" s="1">
        <f>SUM(H627:H629)</f>
        <v>11880</v>
      </c>
      <c r="I626" s="1">
        <f>SUM(I627:I629)</f>
        <v>11880</v>
      </c>
    </row>
    <row r="627" spans="2:9" ht="48" thickBot="1" x14ac:dyDescent="0.25">
      <c r="B627" s="5" t="s">
        <v>54</v>
      </c>
      <c r="C627" s="28" t="s">
        <v>133</v>
      </c>
      <c r="D627" s="7" t="s">
        <v>73</v>
      </c>
      <c r="E627" s="7" t="s">
        <v>115</v>
      </c>
      <c r="F627" s="3" t="s">
        <v>695</v>
      </c>
      <c r="G627" s="3">
        <v>111</v>
      </c>
      <c r="H627" s="3">
        <v>9072</v>
      </c>
      <c r="I627" s="3">
        <v>9072</v>
      </c>
    </row>
    <row r="628" spans="2:9" ht="63.75" thickBot="1" x14ac:dyDescent="0.25">
      <c r="B628" s="38" t="s">
        <v>10</v>
      </c>
      <c r="C628" s="28" t="s">
        <v>133</v>
      </c>
      <c r="D628" s="7" t="s">
        <v>73</v>
      </c>
      <c r="E628" s="7" t="s">
        <v>115</v>
      </c>
      <c r="F628" s="3" t="s">
        <v>695</v>
      </c>
      <c r="G628" s="3">
        <v>119</v>
      </c>
      <c r="H628" s="3">
        <v>2740</v>
      </c>
      <c r="I628" s="3">
        <v>2740</v>
      </c>
    </row>
    <row r="629" spans="2:9" ht="32.25" thickBot="1" x14ac:dyDescent="0.25">
      <c r="B629" s="38" t="s">
        <v>13</v>
      </c>
      <c r="C629" s="28" t="s">
        <v>133</v>
      </c>
      <c r="D629" s="7" t="s">
        <v>73</v>
      </c>
      <c r="E629" s="7" t="s">
        <v>115</v>
      </c>
      <c r="F629" s="3" t="s">
        <v>695</v>
      </c>
      <c r="G629" s="3">
        <v>244</v>
      </c>
      <c r="H629" s="3">
        <v>68</v>
      </c>
      <c r="I629" s="3">
        <v>68</v>
      </c>
    </row>
    <row r="630" spans="2:9" ht="79.5" thickBot="1" x14ac:dyDescent="0.25">
      <c r="B630" s="288" t="s">
        <v>529</v>
      </c>
      <c r="C630" s="167" t="s">
        <v>133</v>
      </c>
      <c r="D630" s="144" t="s">
        <v>73</v>
      </c>
      <c r="E630" s="144" t="s">
        <v>115</v>
      </c>
      <c r="F630" s="153" t="s">
        <v>533</v>
      </c>
      <c r="G630" s="143"/>
      <c r="H630" s="143">
        <f>SUM(H631:H632)</f>
        <v>1406.16</v>
      </c>
      <c r="I630" s="143">
        <f>SUM(I631:I632)</f>
        <v>1406.16</v>
      </c>
    </row>
    <row r="631" spans="2:9" ht="48" thickBot="1" x14ac:dyDescent="0.25">
      <c r="B631" s="38" t="s">
        <v>226</v>
      </c>
      <c r="C631" s="28" t="s">
        <v>133</v>
      </c>
      <c r="D631" s="7" t="s">
        <v>73</v>
      </c>
      <c r="E631" s="7" t="s">
        <v>115</v>
      </c>
      <c r="F631" s="156" t="s">
        <v>533</v>
      </c>
      <c r="G631" s="3">
        <v>111</v>
      </c>
      <c r="H631" s="3">
        <v>1080</v>
      </c>
      <c r="I631" s="3">
        <v>1080</v>
      </c>
    </row>
    <row r="632" spans="2:9" ht="63.75" thickBot="1" x14ac:dyDescent="0.25">
      <c r="B632" s="38" t="s">
        <v>10</v>
      </c>
      <c r="C632" s="28" t="s">
        <v>133</v>
      </c>
      <c r="D632" s="7" t="s">
        <v>73</v>
      </c>
      <c r="E632" s="7" t="s">
        <v>115</v>
      </c>
      <c r="F632" s="156" t="s">
        <v>533</v>
      </c>
      <c r="G632" s="3">
        <v>119</v>
      </c>
      <c r="H632" s="3">
        <v>326.16000000000003</v>
      </c>
      <c r="I632" s="3">
        <v>326.16000000000003</v>
      </c>
    </row>
    <row r="633" spans="2:9" ht="79.5" thickBot="1" x14ac:dyDescent="0.25">
      <c r="B633" s="133" t="s">
        <v>531</v>
      </c>
      <c r="C633" s="240" t="s">
        <v>133</v>
      </c>
      <c r="D633" s="240" t="s">
        <v>73</v>
      </c>
      <c r="E633" s="240" t="s">
        <v>115</v>
      </c>
      <c r="F633" s="153" t="s">
        <v>532</v>
      </c>
      <c r="G633" s="241"/>
      <c r="H633" s="241">
        <v>302.685</v>
      </c>
      <c r="I633" s="241">
        <v>302.685</v>
      </c>
    </row>
    <row r="634" spans="2:9" ht="32.25" thickBot="1" x14ac:dyDescent="0.25">
      <c r="B634" s="38" t="s">
        <v>13</v>
      </c>
      <c r="C634" s="28" t="s">
        <v>133</v>
      </c>
      <c r="D634" s="7" t="s">
        <v>73</v>
      </c>
      <c r="E634" s="7" t="s">
        <v>115</v>
      </c>
      <c r="F634" s="156" t="s">
        <v>532</v>
      </c>
      <c r="G634" s="3">
        <v>244</v>
      </c>
      <c r="H634" s="242">
        <v>302.685</v>
      </c>
      <c r="I634" s="242">
        <v>302.685</v>
      </c>
    </row>
    <row r="635" spans="2:9" ht="32.25" thickBot="1" x14ac:dyDescent="0.25">
      <c r="B635" s="288" t="s">
        <v>597</v>
      </c>
      <c r="C635" s="167" t="s">
        <v>133</v>
      </c>
      <c r="D635" s="144" t="s">
        <v>73</v>
      </c>
      <c r="E635" s="144" t="s">
        <v>109</v>
      </c>
      <c r="F635" s="153"/>
      <c r="G635" s="143"/>
      <c r="H635" s="255">
        <f>SUM(H636:H637)</f>
        <v>293</v>
      </c>
      <c r="I635" s="255">
        <f>SUM(I636:I637)</f>
        <v>293</v>
      </c>
    </row>
    <row r="636" spans="2:9" ht="48" thickBot="1" x14ac:dyDescent="0.25">
      <c r="B636" s="51" t="s">
        <v>28</v>
      </c>
      <c r="C636" s="28" t="s">
        <v>133</v>
      </c>
      <c r="D636" s="7" t="s">
        <v>73</v>
      </c>
      <c r="E636" s="7" t="s">
        <v>109</v>
      </c>
      <c r="F636" s="36">
        <v>1920202590</v>
      </c>
      <c r="G636" s="7" t="s">
        <v>78</v>
      </c>
      <c r="H636" s="242">
        <v>225</v>
      </c>
      <c r="I636" s="242">
        <v>225</v>
      </c>
    </row>
    <row r="637" spans="2:9" ht="63.75" thickBot="1" x14ac:dyDescent="0.25">
      <c r="B637" s="38" t="s">
        <v>10</v>
      </c>
      <c r="C637" s="28" t="s">
        <v>133</v>
      </c>
      <c r="D637" s="7" t="s">
        <v>73</v>
      </c>
      <c r="E637" s="7" t="s">
        <v>109</v>
      </c>
      <c r="F637" s="36">
        <v>1920202590</v>
      </c>
      <c r="G637" s="7" t="s">
        <v>496</v>
      </c>
      <c r="H637" s="242">
        <v>68</v>
      </c>
      <c r="I637" s="242">
        <v>68</v>
      </c>
    </row>
    <row r="638" spans="2:9" ht="16.5" thickBot="1" x14ac:dyDescent="0.25">
      <c r="B638" s="108" t="s">
        <v>134</v>
      </c>
      <c r="C638" s="107" t="s">
        <v>135</v>
      </c>
      <c r="D638" s="107" t="s">
        <v>73</v>
      </c>
      <c r="E638" s="107"/>
      <c r="F638" s="107"/>
      <c r="G638" s="107"/>
      <c r="H638" s="229">
        <f>SUM(H639+H645+H646+H650+H653+H656+H658)</f>
        <v>19086.463</v>
      </c>
      <c r="I638" s="229">
        <f>SUM(I639+I645+I646+I650+I653+I656+I658)</f>
        <v>19086.463</v>
      </c>
    </row>
    <row r="639" spans="2:9" ht="16.5" thickBot="1" x14ac:dyDescent="0.25">
      <c r="B639" s="31"/>
      <c r="C639" s="26" t="s">
        <v>135</v>
      </c>
      <c r="D639" s="15" t="s">
        <v>73</v>
      </c>
      <c r="E639" s="15" t="s">
        <v>115</v>
      </c>
      <c r="F639" s="32">
        <v>1920202590</v>
      </c>
      <c r="G639" s="27"/>
      <c r="H639" s="224">
        <f>SUM(H640:H644)</f>
        <v>1051.8</v>
      </c>
      <c r="I639" s="224">
        <f>SUM(I640:I644)</f>
        <v>1051.8</v>
      </c>
    </row>
    <row r="640" spans="2:9" ht="48" thickBot="1" x14ac:dyDescent="0.25">
      <c r="B640" s="5" t="s">
        <v>54</v>
      </c>
      <c r="C640" s="28" t="s">
        <v>135</v>
      </c>
      <c r="D640" s="7" t="s">
        <v>73</v>
      </c>
      <c r="E640" s="7" t="s">
        <v>115</v>
      </c>
      <c r="F640" s="36">
        <v>1920202590</v>
      </c>
      <c r="G640" s="28" t="s">
        <v>78</v>
      </c>
      <c r="H640" s="109">
        <v>404</v>
      </c>
      <c r="I640" s="109">
        <v>404</v>
      </c>
    </row>
    <row r="641" spans="2:9" ht="63.75" thickBot="1" x14ac:dyDescent="0.25">
      <c r="B641" s="38" t="s">
        <v>10</v>
      </c>
      <c r="C641" s="28" t="s">
        <v>135</v>
      </c>
      <c r="D641" s="7" t="s">
        <v>73</v>
      </c>
      <c r="E641" s="7" t="s">
        <v>115</v>
      </c>
      <c r="F641" s="36">
        <v>1920202590</v>
      </c>
      <c r="G641" s="217" t="s">
        <v>496</v>
      </c>
      <c r="H641" s="109">
        <v>122</v>
      </c>
      <c r="I641" s="109">
        <v>122</v>
      </c>
    </row>
    <row r="642" spans="2:9" ht="32.25" thickBot="1" x14ac:dyDescent="0.25">
      <c r="B642" s="38" t="s">
        <v>13</v>
      </c>
      <c r="C642" s="28" t="s">
        <v>135</v>
      </c>
      <c r="D642" s="7" t="s">
        <v>73</v>
      </c>
      <c r="E642" s="7" t="s">
        <v>115</v>
      </c>
      <c r="F642" s="36">
        <v>1920202590</v>
      </c>
      <c r="G642" s="7" t="s">
        <v>119</v>
      </c>
      <c r="H642" s="3">
        <v>405</v>
      </c>
      <c r="I642" s="3">
        <v>405</v>
      </c>
    </row>
    <row r="643" spans="2:9" ht="16.5" thickBot="1" x14ac:dyDescent="0.25">
      <c r="B643" s="38" t="s">
        <v>526</v>
      </c>
      <c r="C643" s="28" t="s">
        <v>135</v>
      </c>
      <c r="D643" s="7" t="s">
        <v>73</v>
      </c>
      <c r="E643" s="7" t="s">
        <v>115</v>
      </c>
      <c r="F643" s="36">
        <v>1920202590</v>
      </c>
      <c r="G643" s="7" t="s">
        <v>511</v>
      </c>
      <c r="H643" s="3">
        <v>100</v>
      </c>
      <c r="I643" s="3">
        <v>100</v>
      </c>
    </row>
    <row r="644" spans="2:9" ht="16.5" thickBot="1" x14ac:dyDescent="0.25">
      <c r="B644" s="289" t="s">
        <v>46</v>
      </c>
      <c r="C644" s="28" t="s">
        <v>135</v>
      </c>
      <c r="D644" s="7" t="s">
        <v>73</v>
      </c>
      <c r="E644" s="7" t="s">
        <v>115</v>
      </c>
      <c r="F644" s="36">
        <v>1920202590</v>
      </c>
      <c r="G644" s="7" t="s">
        <v>118</v>
      </c>
      <c r="H644" s="3">
        <v>20.8</v>
      </c>
      <c r="I644" s="3">
        <v>20.8</v>
      </c>
    </row>
    <row r="645" spans="2:9" ht="48" thickBot="1" x14ac:dyDescent="0.25">
      <c r="B645" s="129" t="s">
        <v>508</v>
      </c>
      <c r="C645" s="167" t="s">
        <v>135</v>
      </c>
      <c r="D645" s="144" t="s">
        <v>73</v>
      </c>
      <c r="E645" s="144" t="s">
        <v>115</v>
      </c>
      <c r="F645" s="230" t="s">
        <v>587</v>
      </c>
      <c r="G645" s="144" t="s">
        <v>509</v>
      </c>
      <c r="H645" s="143">
        <v>50.707000000000001</v>
      </c>
      <c r="I645" s="143">
        <v>50.707000000000001</v>
      </c>
    </row>
    <row r="646" spans="2:9" ht="126.75" thickBot="1" x14ac:dyDescent="0.25">
      <c r="B646" s="128" t="s">
        <v>62</v>
      </c>
      <c r="C646" s="26" t="s">
        <v>135</v>
      </c>
      <c r="D646" s="8" t="s">
        <v>73</v>
      </c>
      <c r="E646" s="8" t="s">
        <v>115</v>
      </c>
      <c r="F646" s="4" t="s">
        <v>695</v>
      </c>
      <c r="G646" s="2"/>
      <c r="H646" s="1">
        <f>SUM(H647:H649)</f>
        <v>15389</v>
      </c>
      <c r="I646" s="1">
        <f>SUM(I647:I649)</f>
        <v>15389</v>
      </c>
    </row>
    <row r="647" spans="2:9" ht="48" thickBot="1" x14ac:dyDescent="0.25">
      <c r="B647" s="5" t="s">
        <v>54</v>
      </c>
      <c r="C647" s="28" t="s">
        <v>135</v>
      </c>
      <c r="D647" s="7" t="s">
        <v>73</v>
      </c>
      <c r="E647" s="7" t="s">
        <v>115</v>
      </c>
      <c r="F647" s="3" t="s">
        <v>695</v>
      </c>
      <c r="G647" s="3">
        <v>111</v>
      </c>
      <c r="H647" s="3">
        <v>11700</v>
      </c>
      <c r="I647" s="3">
        <v>11700</v>
      </c>
    </row>
    <row r="648" spans="2:9" ht="63.75" thickBot="1" x14ac:dyDescent="0.25">
      <c r="B648" s="38" t="s">
        <v>10</v>
      </c>
      <c r="C648" s="28" t="s">
        <v>135</v>
      </c>
      <c r="D648" s="7" t="s">
        <v>73</v>
      </c>
      <c r="E648" s="7" t="s">
        <v>115</v>
      </c>
      <c r="F648" s="3" t="s">
        <v>695</v>
      </c>
      <c r="G648" s="3">
        <v>119</v>
      </c>
      <c r="H648" s="3">
        <v>3533</v>
      </c>
      <c r="I648" s="3">
        <v>3533</v>
      </c>
    </row>
    <row r="649" spans="2:9" ht="32.25" thickBot="1" x14ac:dyDescent="0.25">
      <c r="B649" s="38" t="s">
        <v>13</v>
      </c>
      <c r="C649" s="28" t="s">
        <v>135</v>
      </c>
      <c r="D649" s="7" t="s">
        <v>73</v>
      </c>
      <c r="E649" s="7" t="s">
        <v>115</v>
      </c>
      <c r="F649" s="3" t="s">
        <v>695</v>
      </c>
      <c r="G649" s="3">
        <v>244</v>
      </c>
      <c r="H649" s="3">
        <v>156</v>
      </c>
      <c r="I649" s="3">
        <v>156</v>
      </c>
    </row>
    <row r="650" spans="2:9" ht="79.5" thickBot="1" x14ac:dyDescent="0.25">
      <c r="B650" s="288" t="s">
        <v>529</v>
      </c>
      <c r="C650" s="240" t="s">
        <v>135</v>
      </c>
      <c r="D650" s="130" t="s">
        <v>73</v>
      </c>
      <c r="E650" s="130" t="s">
        <v>115</v>
      </c>
      <c r="F650" s="185" t="s">
        <v>533</v>
      </c>
      <c r="G650" s="135"/>
      <c r="H650" s="135">
        <f>SUM(H651:H652)</f>
        <v>1718.6399999999999</v>
      </c>
      <c r="I650" s="135">
        <f>SUM(I651:I652)</f>
        <v>1718.6399999999999</v>
      </c>
    </row>
    <row r="651" spans="2:9" ht="48" thickBot="1" x14ac:dyDescent="0.25">
      <c r="B651" s="38" t="s">
        <v>226</v>
      </c>
      <c r="C651" s="28" t="s">
        <v>135</v>
      </c>
      <c r="D651" s="7" t="s">
        <v>73</v>
      </c>
      <c r="E651" s="7" t="s">
        <v>115</v>
      </c>
      <c r="F651" s="156" t="s">
        <v>533</v>
      </c>
      <c r="G651" s="3">
        <v>111</v>
      </c>
      <c r="H651" s="3">
        <v>1320</v>
      </c>
      <c r="I651" s="3">
        <v>1320</v>
      </c>
    </row>
    <row r="652" spans="2:9" ht="63.75" thickBot="1" x14ac:dyDescent="0.25">
      <c r="B652" s="38" t="s">
        <v>10</v>
      </c>
      <c r="C652" s="28" t="s">
        <v>135</v>
      </c>
      <c r="D652" s="7" t="s">
        <v>73</v>
      </c>
      <c r="E652" s="7" t="s">
        <v>115</v>
      </c>
      <c r="F652" s="156" t="s">
        <v>533</v>
      </c>
      <c r="G652" s="3">
        <v>119</v>
      </c>
      <c r="H652" s="3">
        <v>398.64</v>
      </c>
      <c r="I652" s="3">
        <v>398.64</v>
      </c>
    </row>
    <row r="653" spans="2:9" ht="48" thickBot="1" x14ac:dyDescent="0.3">
      <c r="B653" s="251" t="s">
        <v>559</v>
      </c>
      <c r="C653" s="167" t="s">
        <v>135</v>
      </c>
      <c r="D653" s="144" t="s">
        <v>73</v>
      </c>
      <c r="E653" s="144" t="s">
        <v>115</v>
      </c>
      <c r="F653" s="185" t="s">
        <v>563</v>
      </c>
      <c r="G653" s="143"/>
      <c r="H653" s="143">
        <f>SUM(H654:H655)</f>
        <v>98.908999999999992</v>
      </c>
      <c r="I653" s="143">
        <f>SUM(I654:I655)</f>
        <v>98.908999999999992</v>
      </c>
    </row>
    <row r="654" spans="2:9" ht="48" thickBot="1" x14ac:dyDescent="0.25">
      <c r="B654" s="38" t="s">
        <v>226</v>
      </c>
      <c r="C654" s="28" t="s">
        <v>135</v>
      </c>
      <c r="D654" s="7" t="s">
        <v>73</v>
      </c>
      <c r="E654" s="7" t="s">
        <v>115</v>
      </c>
      <c r="F654" s="286" t="s">
        <v>578</v>
      </c>
      <c r="G654" s="3">
        <v>111</v>
      </c>
      <c r="H654" s="3">
        <v>75.966999999999999</v>
      </c>
      <c r="I654" s="3">
        <v>75.966999999999999</v>
      </c>
    </row>
    <row r="655" spans="2:9" ht="63.75" thickBot="1" x14ac:dyDescent="0.25">
      <c r="B655" s="38" t="s">
        <v>10</v>
      </c>
      <c r="C655" s="28" t="s">
        <v>135</v>
      </c>
      <c r="D655" s="7" t="s">
        <v>73</v>
      </c>
      <c r="E655" s="7" t="s">
        <v>115</v>
      </c>
      <c r="F655" s="286" t="s">
        <v>578</v>
      </c>
      <c r="G655" s="3">
        <v>119</v>
      </c>
      <c r="H655" s="3">
        <v>22.942</v>
      </c>
      <c r="I655" s="3">
        <v>22.942</v>
      </c>
    </row>
    <row r="656" spans="2:9" ht="79.5" thickBot="1" x14ac:dyDescent="0.25">
      <c r="B656" s="133" t="s">
        <v>531</v>
      </c>
      <c r="C656" s="240" t="s">
        <v>135</v>
      </c>
      <c r="D656" s="240" t="s">
        <v>73</v>
      </c>
      <c r="E656" s="240" t="s">
        <v>115</v>
      </c>
      <c r="F656" s="153" t="s">
        <v>532</v>
      </c>
      <c r="G656" s="241"/>
      <c r="H656" s="241">
        <v>432.40699999999998</v>
      </c>
      <c r="I656" s="241">
        <v>432.40699999999998</v>
      </c>
    </row>
    <row r="657" spans="2:9" ht="32.25" thickBot="1" x14ac:dyDescent="0.25">
      <c r="B657" s="38" t="s">
        <v>13</v>
      </c>
      <c r="C657" s="28" t="s">
        <v>135</v>
      </c>
      <c r="D657" s="7" t="s">
        <v>73</v>
      </c>
      <c r="E657" s="7" t="s">
        <v>115</v>
      </c>
      <c r="F657" s="156" t="s">
        <v>532</v>
      </c>
      <c r="G657" s="3">
        <v>244</v>
      </c>
      <c r="H657" s="242">
        <v>432.40699999999998</v>
      </c>
      <c r="I657" s="242">
        <v>432.40699999999998</v>
      </c>
    </row>
    <row r="658" spans="2:9" ht="32.25" thickBot="1" x14ac:dyDescent="0.25">
      <c r="B658" s="288" t="s">
        <v>597</v>
      </c>
      <c r="C658" s="240" t="s">
        <v>135</v>
      </c>
      <c r="D658" s="130" t="s">
        <v>73</v>
      </c>
      <c r="E658" s="130" t="s">
        <v>109</v>
      </c>
      <c r="F658" s="185"/>
      <c r="G658" s="135"/>
      <c r="H658" s="241">
        <f>SUM(H659:H660)</f>
        <v>345</v>
      </c>
      <c r="I658" s="241">
        <f>SUM(I659:I660)</f>
        <v>345</v>
      </c>
    </row>
    <row r="659" spans="2:9" ht="48" thickBot="1" x14ac:dyDescent="0.25">
      <c r="B659" s="51" t="s">
        <v>28</v>
      </c>
      <c r="C659" s="28" t="s">
        <v>135</v>
      </c>
      <c r="D659" s="7" t="s">
        <v>73</v>
      </c>
      <c r="E659" s="7" t="s">
        <v>109</v>
      </c>
      <c r="F659" s="36">
        <v>1920202590</v>
      </c>
      <c r="G659" s="7" t="s">
        <v>78</v>
      </c>
      <c r="H659" s="242">
        <v>265</v>
      </c>
      <c r="I659" s="242">
        <v>265</v>
      </c>
    </row>
    <row r="660" spans="2:9" ht="63.75" thickBot="1" x14ac:dyDescent="0.25">
      <c r="B660" s="38" t="s">
        <v>10</v>
      </c>
      <c r="C660" s="28" t="s">
        <v>135</v>
      </c>
      <c r="D660" s="7" t="s">
        <v>73</v>
      </c>
      <c r="E660" s="7" t="s">
        <v>109</v>
      </c>
      <c r="F660" s="36">
        <v>1920202590</v>
      </c>
      <c r="G660" s="7" t="s">
        <v>496</v>
      </c>
      <c r="H660" s="242">
        <v>80</v>
      </c>
      <c r="I660" s="242">
        <v>80</v>
      </c>
    </row>
    <row r="661" spans="2:9" ht="32.25" thickBot="1" x14ac:dyDescent="0.25">
      <c r="B661" s="108" t="s">
        <v>136</v>
      </c>
      <c r="C661" s="107" t="s">
        <v>137</v>
      </c>
      <c r="D661" s="107" t="s">
        <v>73</v>
      </c>
      <c r="E661" s="107"/>
      <c r="F661" s="107"/>
      <c r="G661" s="107"/>
      <c r="H661" s="229">
        <f>SUM(H662+H668+H669+H673+H676+H678+H680)</f>
        <v>6367.7130000000006</v>
      </c>
      <c r="I661" s="229">
        <f>SUM(I662+I668+I669+I673+I676+I678+I680)</f>
        <v>6367.7130000000006</v>
      </c>
    </row>
    <row r="662" spans="2:9" ht="16.5" thickBot="1" x14ac:dyDescent="0.25">
      <c r="B662" s="31"/>
      <c r="C662" s="26" t="s">
        <v>137</v>
      </c>
      <c r="D662" s="15" t="s">
        <v>73</v>
      </c>
      <c r="E662" s="15" t="s">
        <v>115</v>
      </c>
      <c r="F662" s="32">
        <v>1920202590</v>
      </c>
      <c r="G662" s="27"/>
      <c r="H662" s="224">
        <f>SUM(H663:H667)</f>
        <v>883</v>
      </c>
      <c r="I662" s="224">
        <f>SUM(I663:I667)</f>
        <v>883</v>
      </c>
    </row>
    <row r="663" spans="2:9" ht="48" thickBot="1" x14ac:dyDescent="0.25">
      <c r="B663" s="5" t="s">
        <v>54</v>
      </c>
      <c r="C663" s="28" t="s">
        <v>137</v>
      </c>
      <c r="D663" s="7" t="s">
        <v>73</v>
      </c>
      <c r="E663" s="7" t="s">
        <v>115</v>
      </c>
      <c r="F663" s="36">
        <v>1920202590</v>
      </c>
      <c r="G663" s="28" t="s">
        <v>78</v>
      </c>
      <c r="H663" s="109">
        <v>404</v>
      </c>
      <c r="I663" s="109">
        <v>404</v>
      </c>
    </row>
    <row r="664" spans="2:9" ht="63.75" thickBot="1" x14ac:dyDescent="0.25">
      <c r="B664" s="38" t="s">
        <v>10</v>
      </c>
      <c r="C664" s="28" t="s">
        <v>137</v>
      </c>
      <c r="D664" s="7" t="s">
        <v>73</v>
      </c>
      <c r="E664" s="7" t="s">
        <v>115</v>
      </c>
      <c r="F664" s="36">
        <v>1920202590</v>
      </c>
      <c r="G664" s="28" t="s">
        <v>496</v>
      </c>
      <c r="H664" s="109">
        <v>122</v>
      </c>
      <c r="I664" s="109">
        <v>122</v>
      </c>
    </row>
    <row r="665" spans="2:9" ht="32.25" thickBot="1" x14ac:dyDescent="0.25">
      <c r="B665" s="38" t="s">
        <v>13</v>
      </c>
      <c r="C665" s="28" t="s">
        <v>137</v>
      </c>
      <c r="D665" s="7" t="s">
        <v>73</v>
      </c>
      <c r="E665" s="7" t="s">
        <v>115</v>
      </c>
      <c r="F665" s="36">
        <v>1920202590</v>
      </c>
      <c r="G665" s="7" t="s">
        <v>119</v>
      </c>
      <c r="H665" s="3">
        <v>255</v>
      </c>
      <c r="I665" s="3">
        <v>255</v>
      </c>
    </row>
    <row r="666" spans="2:9" ht="16.5" thickBot="1" x14ac:dyDescent="0.25">
      <c r="B666" s="38" t="s">
        <v>526</v>
      </c>
      <c r="C666" s="28" t="s">
        <v>137</v>
      </c>
      <c r="D666" s="7" t="s">
        <v>73</v>
      </c>
      <c r="E666" s="7" t="s">
        <v>115</v>
      </c>
      <c r="F666" s="36">
        <v>1920202590</v>
      </c>
      <c r="G666" s="7" t="s">
        <v>511</v>
      </c>
      <c r="H666" s="3">
        <v>95</v>
      </c>
      <c r="I666" s="3">
        <v>95</v>
      </c>
    </row>
    <row r="667" spans="2:9" ht="16.5" thickBot="1" x14ac:dyDescent="0.25">
      <c r="B667" s="289" t="s">
        <v>46</v>
      </c>
      <c r="C667" s="28" t="s">
        <v>137</v>
      </c>
      <c r="D667" s="7" t="s">
        <v>73</v>
      </c>
      <c r="E667" s="7" t="s">
        <v>115</v>
      </c>
      <c r="F667" s="36">
        <v>1920202590</v>
      </c>
      <c r="G667" s="7" t="s">
        <v>118</v>
      </c>
      <c r="H667" s="3">
        <v>7</v>
      </c>
      <c r="I667" s="3">
        <v>7</v>
      </c>
    </row>
    <row r="668" spans="2:9" ht="48" thickBot="1" x14ac:dyDescent="0.25">
      <c r="B668" s="129" t="s">
        <v>508</v>
      </c>
      <c r="C668" s="240" t="s">
        <v>137</v>
      </c>
      <c r="D668" s="130" t="s">
        <v>73</v>
      </c>
      <c r="E668" s="130" t="s">
        <v>115</v>
      </c>
      <c r="F668" s="145" t="s">
        <v>587</v>
      </c>
      <c r="G668" s="130" t="s">
        <v>509</v>
      </c>
      <c r="H668" s="135"/>
      <c r="I668" s="135"/>
    </row>
    <row r="669" spans="2:9" ht="126.75" thickBot="1" x14ac:dyDescent="0.25">
      <c r="B669" s="128" t="s">
        <v>62</v>
      </c>
      <c r="C669" s="26" t="s">
        <v>137</v>
      </c>
      <c r="D669" s="8" t="s">
        <v>73</v>
      </c>
      <c r="E669" s="8" t="s">
        <v>115</v>
      </c>
      <c r="F669" s="4" t="s">
        <v>695</v>
      </c>
      <c r="G669" s="2"/>
      <c r="H669" s="1">
        <f>SUM(H670:H672)</f>
        <v>4512</v>
      </c>
      <c r="I669" s="1">
        <f>SUM(I670:I672)</f>
        <v>4512</v>
      </c>
    </row>
    <row r="670" spans="2:9" ht="48" thickBot="1" x14ac:dyDescent="0.25">
      <c r="B670" s="5" t="s">
        <v>54</v>
      </c>
      <c r="C670" s="28" t="s">
        <v>137</v>
      </c>
      <c r="D670" s="7" t="s">
        <v>73</v>
      </c>
      <c r="E670" s="7" t="s">
        <v>115</v>
      </c>
      <c r="F670" s="3" t="s">
        <v>695</v>
      </c>
      <c r="G670" s="3">
        <v>111</v>
      </c>
      <c r="H670" s="3">
        <v>3432</v>
      </c>
      <c r="I670" s="3">
        <v>3432</v>
      </c>
    </row>
    <row r="671" spans="2:9" ht="63.75" thickBot="1" x14ac:dyDescent="0.25">
      <c r="B671" s="38" t="s">
        <v>10</v>
      </c>
      <c r="C671" s="28" t="s">
        <v>137</v>
      </c>
      <c r="D671" s="7" t="s">
        <v>73</v>
      </c>
      <c r="E671" s="7" t="s">
        <v>115</v>
      </c>
      <c r="F671" s="3" t="s">
        <v>695</v>
      </c>
      <c r="G671" s="3">
        <v>119</v>
      </c>
      <c r="H671" s="3">
        <v>1036</v>
      </c>
      <c r="I671" s="3">
        <v>1036</v>
      </c>
    </row>
    <row r="672" spans="2:9" ht="32.25" thickBot="1" x14ac:dyDescent="0.25">
      <c r="B672" s="38" t="s">
        <v>13</v>
      </c>
      <c r="C672" s="28" t="s">
        <v>137</v>
      </c>
      <c r="D672" s="7" t="s">
        <v>73</v>
      </c>
      <c r="E672" s="7" t="s">
        <v>115</v>
      </c>
      <c r="F672" s="3" t="s">
        <v>695</v>
      </c>
      <c r="G672" s="3">
        <v>244</v>
      </c>
      <c r="H672" s="3">
        <v>44</v>
      </c>
      <c r="I672" s="3">
        <v>44</v>
      </c>
    </row>
    <row r="673" spans="2:9" ht="79.5" thickBot="1" x14ac:dyDescent="0.25">
      <c r="B673" s="288" t="s">
        <v>529</v>
      </c>
      <c r="C673" s="167" t="s">
        <v>137</v>
      </c>
      <c r="D673" s="144" t="s">
        <v>73</v>
      </c>
      <c r="E673" s="144" t="s">
        <v>115</v>
      </c>
      <c r="F673" s="153" t="s">
        <v>533</v>
      </c>
      <c r="G673" s="143"/>
      <c r="H673" s="143">
        <f>SUM(H674:H675)</f>
        <v>468.72</v>
      </c>
      <c r="I673" s="143">
        <f>SUM(I674:I675)</f>
        <v>468.72</v>
      </c>
    </row>
    <row r="674" spans="2:9" ht="48" thickBot="1" x14ac:dyDescent="0.25">
      <c r="B674" s="38" t="s">
        <v>226</v>
      </c>
      <c r="C674" s="28" t="s">
        <v>137</v>
      </c>
      <c r="D674" s="7" t="s">
        <v>73</v>
      </c>
      <c r="E674" s="7" t="s">
        <v>115</v>
      </c>
      <c r="F674" s="156" t="s">
        <v>533</v>
      </c>
      <c r="G674" s="3">
        <v>111</v>
      </c>
      <c r="H674" s="3">
        <v>360</v>
      </c>
      <c r="I674" s="3">
        <v>360</v>
      </c>
    </row>
    <row r="675" spans="2:9" ht="63.75" thickBot="1" x14ac:dyDescent="0.25">
      <c r="B675" s="38" t="s">
        <v>10</v>
      </c>
      <c r="C675" s="28" t="s">
        <v>137</v>
      </c>
      <c r="D675" s="7" t="s">
        <v>73</v>
      </c>
      <c r="E675" s="7" t="s">
        <v>115</v>
      </c>
      <c r="F675" s="156" t="s">
        <v>533</v>
      </c>
      <c r="G675" s="3">
        <v>119</v>
      </c>
      <c r="H675" s="3">
        <v>108.72</v>
      </c>
      <c r="I675" s="3">
        <v>108.72</v>
      </c>
    </row>
    <row r="676" spans="2:9" ht="79.5" thickBot="1" x14ac:dyDescent="0.25">
      <c r="B676" s="133" t="s">
        <v>531</v>
      </c>
      <c r="C676" s="240" t="s">
        <v>137</v>
      </c>
      <c r="D676" s="240" t="s">
        <v>73</v>
      </c>
      <c r="E676" s="240" t="s">
        <v>115</v>
      </c>
      <c r="F676" s="153" t="s">
        <v>532</v>
      </c>
      <c r="G676" s="241"/>
      <c r="H676" s="241">
        <v>417.99299999999999</v>
      </c>
      <c r="I676" s="241">
        <v>417.99299999999999</v>
      </c>
    </row>
    <row r="677" spans="2:9" ht="30.75" customHeight="1" thickBot="1" x14ac:dyDescent="0.25">
      <c r="B677" s="38" t="s">
        <v>13</v>
      </c>
      <c r="C677" s="28" t="s">
        <v>137</v>
      </c>
      <c r="D677" s="7" t="s">
        <v>73</v>
      </c>
      <c r="E677" s="7" t="s">
        <v>115</v>
      </c>
      <c r="F677" s="156" t="s">
        <v>532</v>
      </c>
      <c r="G677" s="3">
        <v>244</v>
      </c>
      <c r="H677" s="242">
        <v>417.99299999999999</v>
      </c>
      <c r="I677" s="242">
        <v>417.99299999999999</v>
      </c>
    </row>
    <row r="678" spans="2:9" ht="32.25" hidden="1" thickBot="1" x14ac:dyDescent="0.25">
      <c r="B678" s="288" t="s">
        <v>576</v>
      </c>
      <c r="C678" s="167" t="s">
        <v>137</v>
      </c>
      <c r="D678" s="144" t="s">
        <v>73</v>
      </c>
      <c r="E678" s="144" t="s">
        <v>115</v>
      </c>
      <c r="F678" s="153" t="s">
        <v>577</v>
      </c>
      <c r="G678" s="143"/>
      <c r="H678" s="255"/>
      <c r="I678" s="255"/>
    </row>
    <row r="679" spans="2:9" ht="32.25" hidden="1" thickBot="1" x14ac:dyDescent="0.25">
      <c r="B679" s="38" t="s">
        <v>13</v>
      </c>
      <c r="C679" s="28" t="s">
        <v>137</v>
      </c>
      <c r="D679" s="7" t="s">
        <v>73</v>
      </c>
      <c r="E679" s="7" t="s">
        <v>115</v>
      </c>
      <c r="F679" s="156" t="s">
        <v>577</v>
      </c>
      <c r="G679" s="3">
        <v>243</v>
      </c>
      <c r="H679" s="242"/>
      <c r="I679" s="242"/>
    </row>
    <row r="680" spans="2:9" ht="32.25" thickBot="1" x14ac:dyDescent="0.25">
      <c r="B680" s="288" t="s">
        <v>597</v>
      </c>
      <c r="C680" s="240" t="s">
        <v>137</v>
      </c>
      <c r="D680" s="130" t="s">
        <v>73</v>
      </c>
      <c r="E680" s="130" t="s">
        <v>109</v>
      </c>
      <c r="F680" s="185"/>
      <c r="G680" s="135"/>
      <c r="H680" s="241">
        <f>SUM(H681:H682)</f>
        <v>86</v>
      </c>
      <c r="I680" s="241">
        <f>SUM(I681:I682)</f>
        <v>86</v>
      </c>
    </row>
    <row r="681" spans="2:9" ht="48" thickBot="1" x14ac:dyDescent="0.25">
      <c r="B681" s="51" t="s">
        <v>28</v>
      </c>
      <c r="C681" s="28" t="s">
        <v>137</v>
      </c>
      <c r="D681" s="7" t="s">
        <v>73</v>
      </c>
      <c r="E681" s="7" t="s">
        <v>109</v>
      </c>
      <c r="F681" s="36">
        <v>1920202590</v>
      </c>
      <c r="G681" s="7" t="s">
        <v>78</v>
      </c>
      <c r="H681" s="242">
        <v>66</v>
      </c>
      <c r="I681" s="242">
        <v>66</v>
      </c>
    </row>
    <row r="682" spans="2:9" ht="63.75" thickBot="1" x14ac:dyDescent="0.25">
      <c r="B682" s="38" t="s">
        <v>10</v>
      </c>
      <c r="C682" s="28" t="s">
        <v>137</v>
      </c>
      <c r="D682" s="7" t="s">
        <v>73</v>
      </c>
      <c r="E682" s="7" t="s">
        <v>109</v>
      </c>
      <c r="F682" s="36">
        <v>1920202590</v>
      </c>
      <c r="G682" s="7" t="s">
        <v>496</v>
      </c>
      <c r="H682" s="242">
        <v>20</v>
      </c>
      <c r="I682" s="242">
        <v>20</v>
      </c>
    </row>
    <row r="683" spans="2:9" ht="16.5" thickBot="1" x14ac:dyDescent="0.25">
      <c r="B683" s="108" t="s">
        <v>138</v>
      </c>
      <c r="C683" s="107" t="s">
        <v>139</v>
      </c>
      <c r="D683" s="107" t="s">
        <v>73</v>
      </c>
      <c r="E683" s="107"/>
      <c r="F683" s="107"/>
      <c r="G683" s="107"/>
      <c r="H683" s="229">
        <f>SUM(H684+H690+H691+H695+H698+H701+H703)</f>
        <v>19754.910999999996</v>
      </c>
      <c r="I683" s="229">
        <f>SUM(I684+I690+I691+I695+I698+I701+I703)</f>
        <v>19754.910999999996</v>
      </c>
    </row>
    <row r="684" spans="2:9" ht="16.5" thickBot="1" x14ac:dyDescent="0.25">
      <c r="B684" s="31"/>
      <c r="C684" s="26" t="s">
        <v>139</v>
      </c>
      <c r="D684" s="15" t="s">
        <v>73</v>
      </c>
      <c r="E684" s="15" t="s">
        <v>115</v>
      </c>
      <c r="F684" s="32">
        <v>1920202590</v>
      </c>
      <c r="G684" s="26"/>
      <c r="H684" s="224">
        <f>SUM(H685:H689)</f>
        <v>1446</v>
      </c>
      <c r="I684" s="224">
        <f>SUM(I685:I689)</f>
        <v>1446</v>
      </c>
    </row>
    <row r="685" spans="2:9" ht="48" thickBot="1" x14ac:dyDescent="0.25">
      <c r="B685" s="5" t="s">
        <v>54</v>
      </c>
      <c r="C685" s="28" t="s">
        <v>139</v>
      </c>
      <c r="D685" s="7" t="s">
        <v>73</v>
      </c>
      <c r="E685" s="7" t="s">
        <v>115</v>
      </c>
      <c r="F685" s="36">
        <v>1920202590</v>
      </c>
      <c r="G685" s="28" t="s">
        <v>78</v>
      </c>
      <c r="H685" s="109">
        <v>674</v>
      </c>
      <c r="I685" s="109">
        <v>674</v>
      </c>
    </row>
    <row r="686" spans="2:9" ht="63.75" thickBot="1" x14ac:dyDescent="0.25">
      <c r="B686" s="38" t="s">
        <v>10</v>
      </c>
      <c r="C686" s="28" t="s">
        <v>139</v>
      </c>
      <c r="D686" s="7" t="s">
        <v>73</v>
      </c>
      <c r="E686" s="7" t="s">
        <v>115</v>
      </c>
      <c r="F686" s="36">
        <v>1920202590</v>
      </c>
      <c r="G686" s="28" t="s">
        <v>496</v>
      </c>
      <c r="H686" s="109">
        <v>204</v>
      </c>
      <c r="I686" s="109">
        <v>204</v>
      </c>
    </row>
    <row r="687" spans="2:9" ht="32.25" thickBot="1" x14ac:dyDescent="0.25">
      <c r="B687" s="38" t="s">
        <v>13</v>
      </c>
      <c r="C687" s="28" t="s">
        <v>139</v>
      </c>
      <c r="D687" s="7" t="s">
        <v>73</v>
      </c>
      <c r="E687" s="7" t="s">
        <v>115</v>
      </c>
      <c r="F687" s="36">
        <v>1920202590</v>
      </c>
      <c r="G687" s="7" t="s">
        <v>119</v>
      </c>
      <c r="H687" s="3">
        <v>427</v>
      </c>
      <c r="I687" s="3">
        <v>427</v>
      </c>
    </row>
    <row r="688" spans="2:9" ht="16.5" thickBot="1" x14ac:dyDescent="0.25">
      <c r="B688" s="38" t="s">
        <v>526</v>
      </c>
      <c r="C688" s="28" t="s">
        <v>139</v>
      </c>
      <c r="D688" s="7" t="s">
        <v>73</v>
      </c>
      <c r="E688" s="7" t="s">
        <v>115</v>
      </c>
      <c r="F688" s="36">
        <v>1920202590</v>
      </c>
      <c r="G688" s="7" t="s">
        <v>511</v>
      </c>
      <c r="H688" s="3">
        <v>125</v>
      </c>
      <c r="I688" s="3">
        <v>125</v>
      </c>
    </row>
    <row r="689" spans="2:9" ht="16.5" thickBot="1" x14ac:dyDescent="0.25">
      <c r="B689" s="289" t="s">
        <v>46</v>
      </c>
      <c r="C689" s="28" t="s">
        <v>139</v>
      </c>
      <c r="D689" s="7" t="s">
        <v>73</v>
      </c>
      <c r="E689" s="7" t="s">
        <v>115</v>
      </c>
      <c r="F689" s="36">
        <v>1920202590</v>
      </c>
      <c r="G689" s="7" t="s">
        <v>118</v>
      </c>
      <c r="H689" s="3">
        <v>16</v>
      </c>
      <c r="I689" s="3">
        <v>16</v>
      </c>
    </row>
    <row r="690" spans="2:9" ht="48" thickBot="1" x14ac:dyDescent="0.25">
      <c r="B690" s="129" t="s">
        <v>508</v>
      </c>
      <c r="C690" s="167" t="s">
        <v>139</v>
      </c>
      <c r="D690" s="144" t="s">
        <v>73</v>
      </c>
      <c r="E690" s="144" t="s">
        <v>115</v>
      </c>
      <c r="F690" s="230" t="s">
        <v>587</v>
      </c>
      <c r="G690" s="144" t="s">
        <v>509</v>
      </c>
      <c r="H690" s="143">
        <v>50.707000000000001</v>
      </c>
      <c r="I690" s="143">
        <v>50.707000000000001</v>
      </c>
    </row>
    <row r="691" spans="2:9" ht="126.75" thickBot="1" x14ac:dyDescent="0.25">
      <c r="B691" s="128" t="s">
        <v>62</v>
      </c>
      <c r="C691" s="26" t="s">
        <v>139</v>
      </c>
      <c r="D691" s="8" t="s">
        <v>73</v>
      </c>
      <c r="E691" s="8" t="s">
        <v>115</v>
      </c>
      <c r="F691" s="4" t="s">
        <v>695</v>
      </c>
      <c r="G691" s="2"/>
      <c r="H691" s="1">
        <f>SUM(H692:H694)</f>
        <v>15155</v>
      </c>
      <c r="I691" s="1">
        <f>SUM(I692:I694)</f>
        <v>15155</v>
      </c>
    </row>
    <row r="692" spans="2:9" ht="48" thickBot="1" x14ac:dyDescent="0.25">
      <c r="B692" s="5" t="s">
        <v>54</v>
      </c>
      <c r="C692" s="28" t="s">
        <v>139</v>
      </c>
      <c r="D692" s="7" t="s">
        <v>73</v>
      </c>
      <c r="E692" s="7" t="s">
        <v>115</v>
      </c>
      <c r="F692" s="3" t="s">
        <v>695</v>
      </c>
      <c r="G692" s="3">
        <v>111</v>
      </c>
      <c r="H692" s="3">
        <v>11472</v>
      </c>
      <c r="I692" s="3">
        <v>11472</v>
      </c>
    </row>
    <row r="693" spans="2:9" ht="63.75" thickBot="1" x14ac:dyDescent="0.25">
      <c r="B693" s="38" t="s">
        <v>10</v>
      </c>
      <c r="C693" s="28" t="s">
        <v>139</v>
      </c>
      <c r="D693" s="7" t="s">
        <v>73</v>
      </c>
      <c r="E693" s="7" t="s">
        <v>115</v>
      </c>
      <c r="F693" s="3" t="s">
        <v>695</v>
      </c>
      <c r="G693" s="3">
        <v>119</v>
      </c>
      <c r="H693" s="3">
        <v>3465</v>
      </c>
      <c r="I693" s="3">
        <v>3465</v>
      </c>
    </row>
    <row r="694" spans="2:9" ht="32.25" thickBot="1" x14ac:dyDescent="0.25">
      <c r="B694" s="38" t="s">
        <v>13</v>
      </c>
      <c r="C694" s="28" t="s">
        <v>139</v>
      </c>
      <c r="D694" s="7" t="s">
        <v>73</v>
      </c>
      <c r="E694" s="7" t="s">
        <v>115</v>
      </c>
      <c r="F694" s="3" t="s">
        <v>695</v>
      </c>
      <c r="G694" s="3">
        <v>244</v>
      </c>
      <c r="H694" s="3">
        <v>218</v>
      </c>
      <c r="I694" s="3">
        <v>218</v>
      </c>
    </row>
    <row r="695" spans="2:9" ht="79.5" thickBot="1" x14ac:dyDescent="0.25">
      <c r="B695" s="288" t="s">
        <v>529</v>
      </c>
      <c r="C695" s="167" t="s">
        <v>139</v>
      </c>
      <c r="D695" s="144" t="s">
        <v>73</v>
      </c>
      <c r="E695" s="144" t="s">
        <v>115</v>
      </c>
      <c r="F695" s="153" t="s">
        <v>533</v>
      </c>
      <c r="G695" s="143"/>
      <c r="H695" s="143">
        <f>SUM(H696:H697)</f>
        <v>1718.6399999999999</v>
      </c>
      <c r="I695" s="143">
        <f>SUM(I696:I697)</f>
        <v>1718.6399999999999</v>
      </c>
    </row>
    <row r="696" spans="2:9" ht="48" thickBot="1" x14ac:dyDescent="0.25">
      <c r="B696" s="38" t="s">
        <v>226</v>
      </c>
      <c r="C696" s="28" t="s">
        <v>139</v>
      </c>
      <c r="D696" s="7" t="s">
        <v>73</v>
      </c>
      <c r="E696" s="7" t="s">
        <v>115</v>
      </c>
      <c r="F696" s="156" t="s">
        <v>533</v>
      </c>
      <c r="G696" s="3">
        <v>111</v>
      </c>
      <c r="H696" s="3">
        <v>1320</v>
      </c>
      <c r="I696" s="3">
        <v>1320</v>
      </c>
    </row>
    <row r="697" spans="2:9" ht="63.75" thickBot="1" x14ac:dyDescent="0.25">
      <c r="B697" s="38" t="s">
        <v>10</v>
      </c>
      <c r="C697" s="28" t="s">
        <v>139</v>
      </c>
      <c r="D697" s="7" t="s">
        <v>73</v>
      </c>
      <c r="E697" s="7" t="s">
        <v>115</v>
      </c>
      <c r="F697" s="156" t="s">
        <v>533</v>
      </c>
      <c r="G697" s="3">
        <v>119</v>
      </c>
      <c r="H697" s="3">
        <v>398.64</v>
      </c>
      <c r="I697" s="3">
        <v>398.64</v>
      </c>
    </row>
    <row r="698" spans="2:9" ht="48" thickBot="1" x14ac:dyDescent="0.3">
      <c r="B698" s="251" t="s">
        <v>559</v>
      </c>
      <c r="C698" s="167" t="s">
        <v>139</v>
      </c>
      <c r="D698" s="144" t="s">
        <v>73</v>
      </c>
      <c r="E698" s="144" t="s">
        <v>115</v>
      </c>
      <c r="F698" s="185" t="s">
        <v>563</v>
      </c>
      <c r="G698" s="143"/>
      <c r="H698" s="143">
        <f>SUM(H699:H700)</f>
        <v>98.908999999999992</v>
      </c>
      <c r="I698" s="143">
        <f>SUM(I699:I700)</f>
        <v>98.908999999999992</v>
      </c>
    </row>
    <row r="699" spans="2:9" ht="48" thickBot="1" x14ac:dyDescent="0.25">
      <c r="B699" s="38" t="s">
        <v>226</v>
      </c>
      <c r="C699" s="28" t="s">
        <v>139</v>
      </c>
      <c r="D699" s="7" t="s">
        <v>73</v>
      </c>
      <c r="E699" s="7" t="s">
        <v>115</v>
      </c>
      <c r="F699" s="286" t="s">
        <v>578</v>
      </c>
      <c r="G699" s="3">
        <v>111</v>
      </c>
      <c r="H699" s="3">
        <v>75.966999999999999</v>
      </c>
      <c r="I699" s="3">
        <v>75.966999999999999</v>
      </c>
    </row>
    <row r="700" spans="2:9" ht="63.75" thickBot="1" x14ac:dyDescent="0.25">
      <c r="B700" s="38" t="s">
        <v>10</v>
      </c>
      <c r="C700" s="28" t="s">
        <v>139</v>
      </c>
      <c r="D700" s="7" t="s">
        <v>73</v>
      </c>
      <c r="E700" s="7" t="s">
        <v>115</v>
      </c>
      <c r="F700" s="286" t="s">
        <v>578</v>
      </c>
      <c r="G700" s="3">
        <v>119</v>
      </c>
      <c r="H700" s="3">
        <v>22.942</v>
      </c>
      <c r="I700" s="3">
        <v>22.942</v>
      </c>
    </row>
    <row r="701" spans="2:9" ht="79.5" thickBot="1" x14ac:dyDescent="0.25">
      <c r="B701" s="133" t="s">
        <v>531</v>
      </c>
      <c r="C701" s="240" t="s">
        <v>139</v>
      </c>
      <c r="D701" s="240" t="s">
        <v>73</v>
      </c>
      <c r="E701" s="240" t="s">
        <v>115</v>
      </c>
      <c r="F701" s="153" t="s">
        <v>532</v>
      </c>
      <c r="G701" s="241"/>
      <c r="H701" s="241">
        <v>908.05499999999995</v>
      </c>
      <c r="I701" s="241">
        <v>908.05499999999995</v>
      </c>
    </row>
    <row r="702" spans="2:9" ht="32.25" thickBot="1" x14ac:dyDescent="0.25">
      <c r="B702" s="38" t="s">
        <v>13</v>
      </c>
      <c r="C702" s="28" t="s">
        <v>139</v>
      </c>
      <c r="D702" s="7" t="s">
        <v>73</v>
      </c>
      <c r="E702" s="7" t="s">
        <v>115</v>
      </c>
      <c r="F702" s="156" t="s">
        <v>532</v>
      </c>
      <c r="G702" s="3">
        <v>244</v>
      </c>
      <c r="H702" s="242">
        <v>908.05499999999995</v>
      </c>
      <c r="I702" s="242">
        <v>908.05499999999995</v>
      </c>
    </row>
    <row r="703" spans="2:9" ht="32.25" thickBot="1" x14ac:dyDescent="0.25">
      <c r="B703" s="288" t="s">
        <v>597</v>
      </c>
      <c r="C703" s="167" t="s">
        <v>139</v>
      </c>
      <c r="D703" s="144" t="s">
        <v>73</v>
      </c>
      <c r="E703" s="144" t="s">
        <v>109</v>
      </c>
      <c r="F703" s="153"/>
      <c r="G703" s="143"/>
      <c r="H703" s="255">
        <f>SUM(H704:H705)</f>
        <v>377.6</v>
      </c>
      <c r="I703" s="255">
        <f>SUM(I704:I705)</f>
        <v>377.6</v>
      </c>
    </row>
    <row r="704" spans="2:9" ht="48" thickBot="1" x14ac:dyDescent="0.25">
      <c r="B704" s="51" t="s">
        <v>28</v>
      </c>
      <c r="C704" s="28" t="s">
        <v>139</v>
      </c>
      <c r="D704" s="7" t="s">
        <v>73</v>
      </c>
      <c r="E704" s="7" t="s">
        <v>109</v>
      </c>
      <c r="F704" s="36">
        <v>1920202590</v>
      </c>
      <c r="G704" s="7" t="s">
        <v>78</v>
      </c>
      <c r="H704" s="242">
        <v>290</v>
      </c>
      <c r="I704" s="242">
        <v>290</v>
      </c>
    </row>
    <row r="705" spans="2:9" ht="63.75" thickBot="1" x14ac:dyDescent="0.25">
      <c r="B705" s="38" t="s">
        <v>10</v>
      </c>
      <c r="C705" s="28" t="s">
        <v>139</v>
      </c>
      <c r="D705" s="7" t="s">
        <v>73</v>
      </c>
      <c r="E705" s="7" t="s">
        <v>109</v>
      </c>
      <c r="F705" s="36">
        <v>1920202590</v>
      </c>
      <c r="G705" s="7" t="s">
        <v>496</v>
      </c>
      <c r="H705" s="242">
        <v>87.6</v>
      </c>
      <c r="I705" s="242">
        <v>87.6</v>
      </c>
    </row>
    <row r="706" spans="2:9" ht="16.5" thickBot="1" x14ac:dyDescent="0.25">
      <c r="B706" s="108" t="s">
        <v>140</v>
      </c>
      <c r="C706" s="107" t="s">
        <v>141</v>
      </c>
      <c r="D706" s="107" t="s">
        <v>73</v>
      </c>
      <c r="E706" s="107"/>
      <c r="F706" s="107"/>
      <c r="G706" s="107"/>
      <c r="H706" s="229">
        <f>SUM(H717+H713+H707+H720+H722)</f>
        <v>14057.563</v>
      </c>
      <c r="I706" s="229">
        <f>SUM(I717+I713+I707+I720+I722)</f>
        <v>14057.563</v>
      </c>
    </row>
    <row r="707" spans="2:9" ht="16.5" thickBot="1" x14ac:dyDescent="0.25">
      <c r="B707" s="31"/>
      <c r="C707" s="26" t="s">
        <v>141</v>
      </c>
      <c r="D707" s="15" t="s">
        <v>73</v>
      </c>
      <c r="E707" s="15" t="s">
        <v>115</v>
      </c>
      <c r="F707" s="32">
        <v>1920202590</v>
      </c>
      <c r="G707" s="27"/>
      <c r="H707" s="49">
        <f>SUM(H708:H712)</f>
        <v>1155.2</v>
      </c>
      <c r="I707" s="49">
        <f>SUM(I708:I712)</f>
        <v>1155.2</v>
      </c>
    </row>
    <row r="708" spans="2:9" ht="48" thickBot="1" x14ac:dyDescent="0.25">
      <c r="B708" s="5" t="s">
        <v>54</v>
      </c>
      <c r="C708" s="28" t="s">
        <v>141</v>
      </c>
      <c r="D708" s="7" t="s">
        <v>73</v>
      </c>
      <c r="E708" s="7" t="s">
        <v>115</v>
      </c>
      <c r="F708" s="36">
        <v>1920202590</v>
      </c>
      <c r="G708" s="28" t="s">
        <v>78</v>
      </c>
      <c r="H708" s="109">
        <v>404</v>
      </c>
      <c r="I708" s="109">
        <v>404</v>
      </c>
    </row>
    <row r="709" spans="2:9" ht="63.75" thickBot="1" x14ac:dyDescent="0.25">
      <c r="B709" s="38" t="s">
        <v>10</v>
      </c>
      <c r="C709" s="28" t="s">
        <v>141</v>
      </c>
      <c r="D709" s="7" t="s">
        <v>73</v>
      </c>
      <c r="E709" s="7" t="s">
        <v>115</v>
      </c>
      <c r="F709" s="36">
        <v>1920202590</v>
      </c>
      <c r="G709" s="28" t="s">
        <v>496</v>
      </c>
      <c r="H709" s="109">
        <v>122</v>
      </c>
      <c r="I709" s="109">
        <v>122</v>
      </c>
    </row>
    <row r="710" spans="2:9" ht="32.25" thickBot="1" x14ac:dyDescent="0.25">
      <c r="B710" s="38" t="s">
        <v>13</v>
      </c>
      <c r="C710" s="28" t="s">
        <v>141</v>
      </c>
      <c r="D710" s="7" t="s">
        <v>73</v>
      </c>
      <c r="E710" s="7" t="s">
        <v>115</v>
      </c>
      <c r="F710" s="36">
        <v>1920202590</v>
      </c>
      <c r="G710" s="7" t="s">
        <v>119</v>
      </c>
      <c r="H710" s="3">
        <v>398</v>
      </c>
      <c r="I710" s="3">
        <v>398</v>
      </c>
    </row>
    <row r="711" spans="2:9" ht="16.5" thickBot="1" x14ac:dyDescent="0.25">
      <c r="B711" s="38" t="s">
        <v>526</v>
      </c>
      <c r="C711" s="28" t="s">
        <v>141</v>
      </c>
      <c r="D711" s="7" t="s">
        <v>73</v>
      </c>
      <c r="E711" s="7" t="s">
        <v>115</v>
      </c>
      <c r="F711" s="36">
        <v>1920202590</v>
      </c>
      <c r="G711" s="7" t="s">
        <v>511</v>
      </c>
      <c r="H711" s="3">
        <v>212</v>
      </c>
      <c r="I711" s="3">
        <v>212</v>
      </c>
    </row>
    <row r="712" spans="2:9" ht="16.5" thickBot="1" x14ac:dyDescent="0.25">
      <c r="B712" s="289" t="s">
        <v>46</v>
      </c>
      <c r="C712" s="28" t="s">
        <v>141</v>
      </c>
      <c r="D712" s="7" t="s">
        <v>73</v>
      </c>
      <c r="E712" s="7" t="s">
        <v>115</v>
      </c>
      <c r="F712" s="36">
        <v>1920202590</v>
      </c>
      <c r="G712" s="7" t="s">
        <v>118</v>
      </c>
      <c r="H712" s="3">
        <v>19.2</v>
      </c>
      <c r="I712" s="3">
        <v>19.2</v>
      </c>
    </row>
    <row r="713" spans="2:9" ht="126.75" thickBot="1" x14ac:dyDescent="0.25">
      <c r="B713" s="128" t="s">
        <v>62</v>
      </c>
      <c r="C713" s="26" t="s">
        <v>141</v>
      </c>
      <c r="D713" s="8" t="s">
        <v>73</v>
      </c>
      <c r="E713" s="8" t="s">
        <v>115</v>
      </c>
      <c r="F713" s="4" t="s">
        <v>695</v>
      </c>
      <c r="G713" s="2"/>
      <c r="H713" s="1">
        <f>SUM(H714:H716)</f>
        <v>11021</v>
      </c>
      <c r="I713" s="1">
        <f>SUM(I714:I716)</f>
        <v>11021</v>
      </c>
    </row>
    <row r="714" spans="2:9" ht="48" thickBot="1" x14ac:dyDescent="0.25">
      <c r="B714" s="5" t="s">
        <v>54</v>
      </c>
      <c r="C714" s="28" t="s">
        <v>141</v>
      </c>
      <c r="D714" s="7" t="s">
        <v>73</v>
      </c>
      <c r="E714" s="7" t="s">
        <v>115</v>
      </c>
      <c r="F714" s="3" t="s">
        <v>695</v>
      </c>
      <c r="G714" s="3">
        <v>111</v>
      </c>
      <c r="H714" s="3">
        <v>8424</v>
      </c>
      <c r="I714" s="3">
        <v>8424</v>
      </c>
    </row>
    <row r="715" spans="2:9" ht="63.75" thickBot="1" x14ac:dyDescent="0.25">
      <c r="B715" s="38" t="s">
        <v>10</v>
      </c>
      <c r="C715" s="28" t="s">
        <v>141</v>
      </c>
      <c r="D715" s="7" t="s">
        <v>73</v>
      </c>
      <c r="E715" s="7" t="s">
        <v>115</v>
      </c>
      <c r="F715" s="3" t="s">
        <v>695</v>
      </c>
      <c r="G715" s="3">
        <v>119</v>
      </c>
      <c r="H715" s="3">
        <v>2544</v>
      </c>
      <c r="I715" s="3">
        <v>2544</v>
      </c>
    </row>
    <row r="716" spans="2:9" ht="32.25" thickBot="1" x14ac:dyDescent="0.25">
      <c r="B716" s="38" t="s">
        <v>13</v>
      </c>
      <c r="C716" s="28" t="s">
        <v>141</v>
      </c>
      <c r="D716" s="7" t="s">
        <v>73</v>
      </c>
      <c r="E716" s="7" t="s">
        <v>115</v>
      </c>
      <c r="F716" s="3" t="s">
        <v>695</v>
      </c>
      <c r="G716" s="3">
        <v>244</v>
      </c>
      <c r="H716" s="3">
        <v>53</v>
      </c>
      <c r="I716" s="3">
        <v>53</v>
      </c>
    </row>
    <row r="717" spans="2:9" ht="79.5" thickBot="1" x14ac:dyDescent="0.25">
      <c r="B717" s="288" t="s">
        <v>529</v>
      </c>
      <c r="C717" s="167" t="s">
        <v>141</v>
      </c>
      <c r="D717" s="144" t="s">
        <v>73</v>
      </c>
      <c r="E717" s="144" t="s">
        <v>115</v>
      </c>
      <c r="F717" s="153" t="s">
        <v>533</v>
      </c>
      <c r="G717" s="143"/>
      <c r="H717" s="143">
        <f>SUM(H718:H719)</f>
        <v>1406.16</v>
      </c>
      <c r="I717" s="143">
        <f>SUM(I718:I719)</f>
        <v>1406.16</v>
      </c>
    </row>
    <row r="718" spans="2:9" ht="48" thickBot="1" x14ac:dyDescent="0.25">
      <c r="B718" s="38" t="s">
        <v>226</v>
      </c>
      <c r="C718" s="28" t="s">
        <v>141</v>
      </c>
      <c r="D718" s="7" t="s">
        <v>73</v>
      </c>
      <c r="E718" s="7" t="s">
        <v>115</v>
      </c>
      <c r="F718" s="156" t="s">
        <v>533</v>
      </c>
      <c r="G718" s="3">
        <v>111</v>
      </c>
      <c r="H718" s="3">
        <v>1080</v>
      </c>
      <c r="I718" s="3">
        <v>1080</v>
      </c>
    </row>
    <row r="719" spans="2:9" ht="63.75" thickBot="1" x14ac:dyDescent="0.25">
      <c r="B719" s="38" t="s">
        <v>10</v>
      </c>
      <c r="C719" s="28" t="s">
        <v>141</v>
      </c>
      <c r="D719" s="7" t="s">
        <v>73</v>
      </c>
      <c r="E719" s="7" t="s">
        <v>115</v>
      </c>
      <c r="F719" s="156" t="s">
        <v>533</v>
      </c>
      <c r="G719" s="3">
        <v>119</v>
      </c>
      <c r="H719" s="3">
        <v>326.16000000000003</v>
      </c>
      <c r="I719" s="3">
        <v>326.16000000000003</v>
      </c>
    </row>
    <row r="720" spans="2:9" ht="79.5" thickBot="1" x14ac:dyDescent="0.25">
      <c r="B720" s="133" t="s">
        <v>531</v>
      </c>
      <c r="C720" s="240" t="s">
        <v>141</v>
      </c>
      <c r="D720" s="240" t="s">
        <v>73</v>
      </c>
      <c r="E720" s="240" t="s">
        <v>115</v>
      </c>
      <c r="F720" s="153" t="s">
        <v>532</v>
      </c>
      <c r="G720" s="241"/>
      <c r="H720" s="241">
        <v>216.203</v>
      </c>
      <c r="I720" s="241">
        <v>216.203</v>
      </c>
    </row>
    <row r="721" spans="2:9" ht="32.25" thickBot="1" x14ac:dyDescent="0.25">
      <c r="B721" s="38" t="s">
        <v>13</v>
      </c>
      <c r="C721" s="28" t="s">
        <v>141</v>
      </c>
      <c r="D721" s="7" t="s">
        <v>73</v>
      </c>
      <c r="E721" s="7" t="s">
        <v>115</v>
      </c>
      <c r="F721" s="156" t="s">
        <v>532</v>
      </c>
      <c r="G721" s="3">
        <v>244</v>
      </c>
      <c r="H721" s="242">
        <v>216.203</v>
      </c>
      <c r="I721" s="242">
        <v>216.203</v>
      </c>
    </row>
    <row r="722" spans="2:9" ht="32.25" thickBot="1" x14ac:dyDescent="0.25">
      <c r="B722" s="288" t="s">
        <v>597</v>
      </c>
      <c r="C722" s="240" t="s">
        <v>141</v>
      </c>
      <c r="D722" s="130" t="s">
        <v>73</v>
      </c>
      <c r="E722" s="130" t="s">
        <v>109</v>
      </c>
      <c r="F722" s="185"/>
      <c r="G722" s="135"/>
      <c r="H722" s="241">
        <f>SUM(H723:H724)</f>
        <v>259</v>
      </c>
      <c r="I722" s="241">
        <f>SUM(I723:I724)</f>
        <v>259</v>
      </c>
    </row>
    <row r="723" spans="2:9" ht="48" thickBot="1" x14ac:dyDescent="0.25">
      <c r="B723" s="51" t="s">
        <v>28</v>
      </c>
      <c r="C723" s="28" t="s">
        <v>141</v>
      </c>
      <c r="D723" s="7" t="s">
        <v>73</v>
      </c>
      <c r="E723" s="7" t="s">
        <v>109</v>
      </c>
      <c r="F723" s="36">
        <v>1920202590</v>
      </c>
      <c r="G723" s="7" t="s">
        <v>78</v>
      </c>
      <c r="H723" s="242">
        <v>199</v>
      </c>
      <c r="I723" s="242">
        <v>199</v>
      </c>
    </row>
    <row r="724" spans="2:9" ht="63.75" thickBot="1" x14ac:dyDescent="0.25">
      <c r="B724" s="38" t="s">
        <v>10</v>
      </c>
      <c r="C724" s="28" t="s">
        <v>141</v>
      </c>
      <c r="D724" s="7" t="s">
        <v>73</v>
      </c>
      <c r="E724" s="7" t="s">
        <v>109</v>
      </c>
      <c r="F724" s="36">
        <v>1920202590</v>
      </c>
      <c r="G724" s="7" t="s">
        <v>496</v>
      </c>
      <c r="H724" s="242">
        <v>60</v>
      </c>
      <c r="I724" s="242">
        <v>60</v>
      </c>
    </row>
    <row r="725" spans="2:9" ht="16.5" thickBot="1" x14ac:dyDescent="0.25">
      <c r="B725" s="108" t="s">
        <v>142</v>
      </c>
      <c r="C725" s="107" t="s">
        <v>143</v>
      </c>
      <c r="D725" s="107" t="s">
        <v>73</v>
      </c>
      <c r="E725" s="107"/>
      <c r="F725" s="107"/>
      <c r="G725" s="107"/>
      <c r="H725" s="229">
        <f>SUM(H726+H732+H733+H737+H740+H743+H745+H748)</f>
        <v>28599.415000000001</v>
      </c>
      <c r="I725" s="229">
        <f>SUM(I726+I732+I733+I737+I740+I743+I745+I748)</f>
        <v>28599.415000000001</v>
      </c>
    </row>
    <row r="726" spans="2:9" ht="16.5" thickBot="1" x14ac:dyDescent="0.25">
      <c r="B726" s="31"/>
      <c r="C726" s="26" t="s">
        <v>143</v>
      </c>
      <c r="D726" s="15" t="s">
        <v>73</v>
      </c>
      <c r="E726" s="15" t="s">
        <v>115</v>
      </c>
      <c r="F726" s="32">
        <v>1920202590</v>
      </c>
      <c r="G726" s="27"/>
      <c r="H726" s="49">
        <f>SUM(H727:H731)</f>
        <v>1991.9</v>
      </c>
      <c r="I726" s="49">
        <f>SUM(I727:I731)</f>
        <v>1991.9</v>
      </c>
    </row>
    <row r="727" spans="2:9" ht="48" thickBot="1" x14ac:dyDescent="0.25">
      <c r="B727" s="5" t="s">
        <v>54</v>
      </c>
      <c r="C727" s="28" t="s">
        <v>143</v>
      </c>
      <c r="D727" s="7" t="s">
        <v>73</v>
      </c>
      <c r="E727" s="7" t="s">
        <v>115</v>
      </c>
      <c r="F727" s="36">
        <v>1920202590</v>
      </c>
      <c r="G727" s="28" t="s">
        <v>78</v>
      </c>
      <c r="H727" s="109">
        <v>943</v>
      </c>
      <c r="I727" s="109">
        <v>943</v>
      </c>
    </row>
    <row r="728" spans="2:9" ht="63.75" thickBot="1" x14ac:dyDescent="0.25">
      <c r="B728" s="38" t="s">
        <v>10</v>
      </c>
      <c r="C728" s="28" t="s">
        <v>143</v>
      </c>
      <c r="D728" s="7" t="s">
        <v>73</v>
      </c>
      <c r="E728" s="7" t="s">
        <v>115</v>
      </c>
      <c r="F728" s="36">
        <v>1920202590</v>
      </c>
      <c r="G728" s="28" t="s">
        <v>496</v>
      </c>
      <c r="H728" s="109">
        <v>285</v>
      </c>
      <c r="I728" s="109">
        <v>285</v>
      </c>
    </row>
    <row r="729" spans="2:9" ht="32.25" thickBot="1" x14ac:dyDescent="0.25">
      <c r="B729" s="38" t="s">
        <v>13</v>
      </c>
      <c r="C729" s="28" t="s">
        <v>143</v>
      </c>
      <c r="D729" s="7" t="s">
        <v>73</v>
      </c>
      <c r="E729" s="7" t="s">
        <v>115</v>
      </c>
      <c r="F729" s="36">
        <v>1920202590</v>
      </c>
      <c r="G729" s="7" t="s">
        <v>119</v>
      </c>
      <c r="H729" s="3">
        <v>230.4</v>
      </c>
      <c r="I729" s="3">
        <v>230.4</v>
      </c>
    </row>
    <row r="730" spans="2:9" ht="16.5" thickBot="1" x14ac:dyDescent="0.25">
      <c r="B730" s="38" t="s">
        <v>526</v>
      </c>
      <c r="C730" s="28" t="s">
        <v>143</v>
      </c>
      <c r="D730" s="7" t="s">
        <v>73</v>
      </c>
      <c r="E730" s="7" t="s">
        <v>115</v>
      </c>
      <c r="F730" s="36">
        <v>1920202590</v>
      </c>
      <c r="G730" s="7" t="s">
        <v>511</v>
      </c>
      <c r="H730" s="3">
        <v>500</v>
      </c>
      <c r="I730" s="3">
        <v>500</v>
      </c>
    </row>
    <row r="731" spans="2:9" ht="16.5" thickBot="1" x14ac:dyDescent="0.25">
      <c r="B731" s="289" t="s">
        <v>46</v>
      </c>
      <c r="C731" s="28" t="s">
        <v>143</v>
      </c>
      <c r="D731" s="7" t="s">
        <v>73</v>
      </c>
      <c r="E731" s="7" t="s">
        <v>115</v>
      </c>
      <c r="F731" s="36">
        <v>1920202590</v>
      </c>
      <c r="G731" s="7" t="s">
        <v>118</v>
      </c>
      <c r="H731" s="3">
        <v>33.5</v>
      </c>
      <c r="I731" s="3">
        <v>33.5</v>
      </c>
    </row>
    <row r="732" spans="2:9" ht="48" thickBot="1" x14ac:dyDescent="0.25">
      <c r="B732" s="129" t="s">
        <v>508</v>
      </c>
      <c r="C732" s="167" t="s">
        <v>143</v>
      </c>
      <c r="D732" s="144" t="s">
        <v>73</v>
      </c>
      <c r="E732" s="144" t="s">
        <v>115</v>
      </c>
      <c r="F732" s="230" t="s">
        <v>587</v>
      </c>
      <c r="G732" s="144" t="s">
        <v>509</v>
      </c>
      <c r="H732" s="143">
        <v>76.061000000000007</v>
      </c>
      <c r="I732" s="143">
        <v>76.061000000000007</v>
      </c>
    </row>
    <row r="733" spans="2:9" ht="126.75" thickBot="1" x14ac:dyDescent="0.25">
      <c r="B733" s="128" t="s">
        <v>62</v>
      </c>
      <c r="C733" s="26" t="s">
        <v>143</v>
      </c>
      <c r="D733" s="8" t="s">
        <v>73</v>
      </c>
      <c r="E733" s="8" t="s">
        <v>115</v>
      </c>
      <c r="F733" s="4" t="s">
        <v>695</v>
      </c>
      <c r="G733" s="2"/>
      <c r="H733" s="1">
        <f>SUM(H734:H736)</f>
        <v>22116</v>
      </c>
      <c r="I733" s="1">
        <f>SUM(I734:I736)</f>
        <v>22116</v>
      </c>
    </row>
    <row r="734" spans="2:9" ht="48" thickBot="1" x14ac:dyDescent="0.25">
      <c r="B734" s="5" t="s">
        <v>54</v>
      </c>
      <c r="C734" s="28" t="s">
        <v>143</v>
      </c>
      <c r="D734" s="7" t="s">
        <v>73</v>
      </c>
      <c r="E734" s="7" t="s">
        <v>115</v>
      </c>
      <c r="F734" s="3" t="s">
        <v>695</v>
      </c>
      <c r="G734" s="3">
        <v>111</v>
      </c>
      <c r="H734" s="3">
        <v>16728</v>
      </c>
      <c r="I734" s="3">
        <v>16728</v>
      </c>
    </row>
    <row r="735" spans="2:9" ht="63.75" thickBot="1" x14ac:dyDescent="0.25">
      <c r="B735" s="38" t="s">
        <v>10</v>
      </c>
      <c r="C735" s="28" t="s">
        <v>143</v>
      </c>
      <c r="D735" s="7" t="s">
        <v>73</v>
      </c>
      <c r="E735" s="7" t="s">
        <v>115</v>
      </c>
      <c r="F735" s="3" t="s">
        <v>695</v>
      </c>
      <c r="G735" s="3">
        <v>119</v>
      </c>
      <c r="H735" s="3">
        <v>5052</v>
      </c>
      <c r="I735" s="3">
        <v>5052</v>
      </c>
    </row>
    <row r="736" spans="2:9" ht="32.25" thickBot="1" x14ac:dyDescent="0.25">
      <c r="B736" s="38" t="s">
        <v>13</v>
      </c>
      <c r="C736" s="28" t="s">
        <v>143</v>
      </c>
      <c r="D736" s="7" t="s">
        <v>73</v>
      </c>
      <c r="E736" s="7" t="s">
        <v>115</v>
      </c>
      <c r="F736" s="3" t="s">
        <v>695</v>
      </c>
      <c r="G736" s="3">
        <v>244</v>
      </c>
      <c r="H736" s="3">
        <v>336</v>
      </c>
      <c r="I736" s="3">
        <v>336</v>
      </c>
    </row>
    <row r="737" spans="2:9" ht="79.5" thickBot="1" x14ac:dyDescent="0.25">
      <c r="B737" s="288" t="s">
        <v>529</v>
      </c>
      <c r="C737" s="167" t="s">
        <v>143</v>
      </c>
      <c r="D737" s="144" t="s">
        <v>73</v>
      </c>
      <c r="E737" s="144" t="s">
        <v>115</v>
      </c>
      <c r="F737" s="153" t="s">
        <v>533</v>
      </c>
      <c r="G737" s="143"/>
      <c r="H737" s="143">
        <f>SUM(H738:H739)</f>
        <v>2187.36</v>
      </c>
      <c r="I737" s="143">
        <f>SUM(I738:I739)</f>
        <v>2187.36</v>
      </c>
    </row>
    <row r="738" spans="2:9" ht="48" thickBot="1" x14ac:dyDescent="0.25">
      <c r="B738" s="38" t="s">
        <v>226</v>
      </c>
      <c r="C738" s="28" t="s">
        <v>143</v>
      </c>
      <c r="D738" s="7" t="s">
        <v>73</v>
      </c>
      <c r="E738" s="7" t="s">
        <v>115</v>
      </c>
      <c r="F738" s="156" t="s">
        <v>533</v>
      </c>
      <c r="G738" s="3">
        <v>111</v>
      </c>
      <c r="H738" s="3">
        <v>1680</v>
      </c>
      <c r="I738" s="3">
        <v>1680</v>
      </c>
    </row>
    <row r="739" spans="2:9" ht="63.75" thickBot="1" x14ac:dyDescent="0.25">
      <c r="B739" s="38" t="s">
        <v>10</v>
      </c>
      <c r="C739" s="28" t="s">
        <v>143</v>
      </c>
      <c r="D739" s="7" t="s">
        <v>73</v>
      </c>
      <c r="E739" s="7" t="s">
        <v>115</v>
      </c>
      <c r="F739" s="156" t="s">
        <v>533</v>
      </c>
      <c r="G739" s="3">
        <v>119</v>
      </c>
      <c r="H739" s="3">
        <v>507.36</v>
      </c>
      <c r="I739" s="3">
        <v>507.36</v>
      </c>
    </row>
    <row r="740" spans="2:9" ht="48" thickBot="1" x14ac:dyDescent="0.3">
      <c r="B740" s="251" t="s">
        <v>559</v>
      </c>
      <c r="C740" s="167" t="s">
        <v>143</v>
      </c>
      <c r="D740" s="144" t="s">
        <v>73</v>
      </c>
      <c r="E740" s="144" t="s">
        <v>115</v>
      </c>
      <c r="F740" s="185" t="s">
        <v>563</v>
      </c>
      <c r="G740" s="143"/>
      <c r="H740" s="143">
        <f>SUM(H741:H742)</f>
        <v>98.908999999999992</v>
      </c>
      <c r="I740" s="143">
        <f>SUM(I741:I742)</f>
        <v>98.908999999999992</v>
      </c>
    </row>
    <row r="741" spans="2:9" ht="48" thickBot="1" x14ac:dyDescent="0.25">
      <c r="B741" s="38" t="s">
        <v>226</v>
      </c>
      <c r="C741" s="28" t="s">
        <v>143</v>
      </c>
      <c r="D741" s="7" t="s">
        <v>73</v>
      </c>
      <c r="E741" s="7" t="s">
        <v>115</v>
      </c>
      <c r="F741" s="286" t="s">
        <v>578</v>
      </c>
      <c r="G741" s="3">
        <v>111</v>
      </c>
      <c r="H741" s="3">
        <v>75.966999999999999</v>
      </c>
      <c r="I741" s="3">
        <v>75.966999999999999</v>
      </c>
    </row>
    <row r="742" spans="2:9" ht="63.75" thickBot="1" x14ac:dyDescent="0.25">
      <c r="B742" s="38" t="s">
        <v>10</v>
      </c>
      <c r="C742" s="28" t="s">
        <v>143</v>
      </c>
      <c r="D742" s="7" t="s">
        <v>73</v>
      </c>
      <c r="E742" s="7" t="s">
        <v>115</v>
      </c>
      <c r="F742" s="286" t="s">
        <v>578</v>
      </c>
      <c r="G742" s="3">
        <v>119</v>
      </c>
      <c r="H742" s="3">
        <v>22.942</v>
      </c>
      <c r="I742" s="3">
        <v>22.942</v>
      </c>
    </row>
    <row r="743" spans="2:9" ht="79.5" thickBot="1" x14ac:dyDescent="0.25">
      <c r="B743" s="133" t="s">
        <v>531</v>
      </c>
      <c r="C743" s="240" t="s">
        <v>143</v>
      </c>
      <c r="D743" s="240" t="s">
        <v>73</v>
      </c>
      <c r="E743" s="240" t="s">
        <v>115</v>
      </c>
      <c r="F743" s="153" t="s">
        <v>532</v>
      </c>
      <c r="G743" s="241"/>
      <c r="H743" s="241">
        <v>1311.633</v>
      </c>
      <c r="I743" s="241">
        <v>1311.633</v>
      </c>
    </row>
    <row r="744" spans="2:9" ht="32.25" thickBot="1" x14ac:dyDescent="0.25">
      <c r="B744" s="38" t="s">
        <v>13</v>
      </c>
      <c r="C744" s="28" t="s">
        <v>143</v>
      </c>
      <c r="D744" s="7" t="s">
        <v>73</v>
      </c>
      <c r="E744" s="7" t="s">
        <v>115</v>
      </c>
      <c r="F744" s="156" t="s">
        <v>532</v>
      </c>
      <c r="G744" s="3">
        <v>244</v>
      </c>
      <c r="H744" s="242">
        <v>1311.633</v>
      </c>
      <c r="I744" s="242">
        <v>1311.633</v>
      </c>
    </row>
    <row r="745" spans="2:9" ht="32.25" thickBot="1" x14ac:dyDescent="0.25">
      <c r="B745" s="288" t="s">
        <v>597</v>
      </c>
      <c r="C745" s="240" t="s">
        <v>143</v>
      </c>
      <c r="D745" s="130" t="s">
        <v>73</v>
      </c>
      <c r="E745" s="130" t="s">
        <v>109</v>
      </c>
      <c r="F745" s="185"/>
      <c r="G745" s="135"/>
      <c r="H745" s="241">
        <f>SUM(H746:H747)</f>
        <v>497.4</v>
      </c>
      <c r="I745" s="241">
        <f>SUM(I746:I747)</f>
        <v>497.4</v>
      </c>
    </row>
    <row r="746" spans="2:9" ht="48" thickBot="1" x14ac:dyDescent="0.25">
      <c r="B746" s="51" t="s">
        <v>28</v>
      </c>
      <c r="C746" s="28" t="s">
        <v>143</v>
      </c>
      <c r="D746" s="7" t="s">
        <v>73</v>
      </c>
      <c r="E746" s="7" t="s">
        <v>109</v>
      </c>
      <c r="F746" s="36">
        <v>1920202590</v>
      </c>
      <c r="G746" s="7" t="s">
        <v>78</v>
      </c>
      <c r="H746" s="242">
        <v>382</v>
      </c>
      <c r="I746" s="242">
        <v>382</v>
      </c>
    </row>
    <row r="747" spans="2:9" ht="74.25" customHeight="1" thickBot="1" x14ac:dyDescent="0.25">
      <c r="B747" s="38" t="s">
        <v>10</v>
      </c>
      <c r="C747" s="28" t="s">
        <v>143</v>
      </c>
      <c r="D747" s="7" t="s">
        <v>73</v>
      </c>
      <c r="E747" s="7" t="s">
        <v>109</v>
      </c>
      <c r="F747" s="36">
        <v>1920202590</v>
      </c>
      <c r="G747" s="7" t="s">
        <v>496</v>
      </c>
      <c r="H747" s="242">
        <v>115.4</v>
      </c>
      <c r="I747" s="242">
        <v>115.4</v>
      </c>
    </row>
    <row r="748" spans="2:9" ht="23.25" customHeight="1" thickBot="1" x14ac:dyDescent="0.3">
      <c r="B748" s="315" t="s">
        <v>27</v>
      </c>
      <c r="C748" s="325" t="s">
        <v>143</v>
      </c>
      <c r="D748" s="130" t="s">
        <v>73</v>
      </c>
      <c r="E748" s="130" t="s">
        <v>110</v>
      </c>
      <c r="F748" s="135"/>
      <c r="G748" s="135"/>
      <c r="H748" s="241">
        <f>SUM(H752:H754)</f>
        <v>320.15199999999999</v>
      </c>
      <c r="I748" s="241">
        <f>SUM(I752:I754)</f>
        <v>320.15199999999999</v>
      </c>
    </row>
    <row r="749" spans="2:9" ht="48" thickBot="1" x14ac:dyDescent="0.25">
      <c r="B749" s="310" t="s">
        <v>703</v>
      </c>
      <c r="C749" s="28" t="s">
        <v>143</v>
      </c>
      <c r="D749" s="7" t="s">
        <v>73</v>
      </c>
      <c r="E749" s="7" t="s">
        <v>110</v>
      </c>
      <c r="F749" s="20">
        <v>19</v>
      </c>
      <c r="G749" s="3"/>
      <c r="H749" s="242">
        <f>SUM(H752:H754)</f>
        <v>320.15199999999999</v>
      </c>
      <c r="I749" s="242">
        <f>SUM(I752:I754)</f>
        <v>320.15199999999999</v>
      </c>
    </row>
    <row r="750" spans="2:9" ht="48" thickBot="1" x14ac:dyDescent="0.3">
      <c r="B750" s="47" t="s">
        <v>655</v>
      </c>
      <c r="C750" s="28" t="s">
        <v>143</v>
      </c>
      <c r="D750" s="7" t="s">
        <v>73</v>
      </c>
      <c r="E750" s="7" t="s">
        <v>110</v>
      </c>
      <c r="F750" s="20" t="s">
        <v>652</v>
      </c>
      <c r="G750" s="3"/>
      <c r="H750" s="242">
        <f>SUM(H752:H754)</f>
        <v>320.15199999999999</v>
      </c>
      <c r="I750" s="242">
        <f>SUM(I752:I754)</f>
        <v>320.15199999999999</v>
      </c>
    </row>
    <row r="751" spans="2:9" ht="32.25" thickBot="1" x14ac:dyDescent="0.3">
      <c r="B751" s="47" t="s">
        <v>654</v>
      </c>
      <c r="C751" s="28" t="s">
        <v>143</v>
      </c>
      <c r="D751" s="7" t="s">
        <v>73</v>
      </c>
      <c r="E751" s="7" t="s">
        <v>110</v>
      </c>
      <c r="F751" s="20" t="s">
        <v>702</v>
      </c>
      <c r="G751" s="3"/>
      <c r="H751" s="242">
        <f>SUM(H752:H754)</f>
        <v>320.15199999999999</v>
      </c>
      <c r="I751" s="242">
        <f>SUM(I752:I754)</f>
        <v>320.15199999999999</v>
      </c>
    </row>
    <row r="752" spans="2:9" ht="48" thickBot="1" x14ac:dyDescent="0.25">
      <c r="B752" s="301" t="s">
        <v>226</v>
      </c>
      <c r="C752" s="28" t="s">
        <v>143</v>
      </c>
      <c r="D752" s="7" t="s">
        <v>73</v>
      </c>
      <c r="E752" s="7" t="s">
        <v>110</v>
      </c>
      <c r="F752" s="20" t="s">
        <v>702</v>
      </c>
      <c r="G752" s="3">
        <v>111</v>
      </c>
      <c r="H752" s="242">
        <v>150</v>
      </c>
      <c r="I752" s="242">
        <v>150</v>
      </c>
    </row>
    <row r="753" spans="2:9" ht="63.75" thickBot="1" x14ac:dyDescent="0.25">
      <c r="B753" s="38" t="s">
        <v>10</v>
      </c>
      <c r="C753" s="28" t="s">
        <v>143</v>
      </c>
      <c r="D753" s="7" t="s">
        <v>73</v>
      </c>
      <c r="E753" s="7" t="s">
        <v>110</v>
      </c>
      <c r="F753" s="20" t="s">
        <v>702</v>
      </c>
      <c r="G753" s="3">
        <v>119</v>
      </c>
      <c r="H753" s="242">
        <v>45</v>
      </c>
      <c r="I753" s="242">
        <v>45</v>
      </c>
    </row>
    <row r="754" spans="2:9" ht="39.75" customHeight="1" thickBot="1" x14ac:dyDescent="0.25">
      <c r="B754" s="38" t="s">
        <v>13</v>
      </c>
      <c r="C754" s="28" t="s">
        <v>143</v>
      </c>
      <c r="D754" s="7" t="s">
        <v>73</v>
      </c>
      <c r="E754" s="7" t="s">
        <v>110</v>
      </c>
      <c r="F754" s="20" t="s">
        <v>702</v>
      </c>
      <c r="G754" s="3">
        <v>244</v>
      </c>
      <c r="H754" s="242">
        <v>125.152</v>
      </c>
      <c r="I754" s="242">
        <v>125.152</v>
      </c>
    </row>
    <row r="755" spans="2:9" ht="16.5" thickBot="1" x14ac:dyDescent="0.25">
      <c r="B755" s="108" t="s">
        <v>144</v>
      </c>
      <c r="C755" s="107" t="s">
        <v>145</v>
      </c>
      <c r="D755" s="107" t="s">
        <v>73</v>
      </c>
      <c r="E755" s="107"/>
      <c r="F755" s="107"/>
      <c r="G755" s="107"/>
      <c r="H755" s="229">
        <f>SUM(H769+H762+H756+H766+H771)</f>
        <v>16391.741999999998</v>
      </c>
      <c r="I755" s="229">
        <f>SUM(I769+I762+I756+I766+I771)</f>
        <v>16391.741999999998</v>
      </c>
    </row>
    <row r="756" spans="2:9" ht="16.5" thickBot="1" x14ac:dyDescent="0.25">
      <c r="B756" s="31"/>
      <c r="C756" s="26" t="s">
        <v>145</v>
      </c>
      <c r="D756" s="15" t="s">
        <v>73</v>
      </c>
      <c r="E756" s="15" t="s">
        <v>115</v>
      </c>
      <c r="F756" s="32">
        <v>1920202590</v>
      </c>
      <c r="G756" s="27"/>
      <c r="H756" s="49">
        <f>SUM(H757:H761)</f>
        <v>774</v>
      </c>
      <c r="I756" s="49">
        <f>SUM(I757:I761)</f>
        <v>774</v>
      </c>
    </row>
    <row r="757" spans="2:9" ht="48" thickBot="1" x14ac:dyDescent="0.25">
      <c r="B757" s="5" t="s">
        <v>54</v>
      </c>
      <c r="C757" s="28" t="s">
        <v>145</v>
      </c>
      <c r="D757" s="7" t="s">
        <v>73</v>
      </c>
      <c r="E757" s="7" t="s">
        <v>115</v>
      </c>
      <c r="F757" s="36">
        <v>1920202590</v>
      </c>
      <c r="G757" s="28" t="s">
        <v>78</v>
      </c>
      <c r="H757" s="109">
        <v>404</v>
      </c>
      <c r="I757" s="109">
        <v>404</v>
      </c>
    </row>
    <row r="758" spans="2:9" ht="63.75" thickBot="1" x14ac:dyDescent="0.25">
      <c r="B758" s="38" t="s">
        <v>10</v>
      </c>
      <c r="C758" s="28" t="s">
        <v>145</v>
      </c>
      <c r="D758" s="7" t="s">
        <v>73</v>
      </c>
      <c r="E758" s="7" t="s">
        <v>115</v>
      </c>
      <c r="F758" s="36">
        <v>1920202590</v>
      </c>
      <c r="G758" s="28" t="s">
        <v>496</v>
      </c>
      <c r="H758" s="109">
        <v>122</v>
      </c>
      <c r="I758" s="109">
        <v>122</v>
      </c>
    </row>
    <row r="759" spans="2:9" ht="32.25" thickBot="1" x14ac:dyDescent="0.25">
      <c r="B759" s="38" t="s">
        <v>13</v>
      </c>
      <c r="C759" s="28" t="s">
        <v>145</v>
      </c>
      <c r="D759" s="7" t="s">
        <v>73</v>
      </c>
      <c r="E759" s="7" t="s">
        <v>115</v>
      </c>
      <c r="F759" s="36">
        <v>1920202590</v>
      </c>
      <c r="G759" s="7" t="s">
        <v>119</v>
      </c>
      <c r="H759" s="3">
        <v>58</v>
      </c>
      <c r="I759" s="3">
        <v>58</v>
      </c>
    </row>
    <row r="760" spans="2:9" ht="16.5" thickBot="1" x14ac:dyDescent="0.25">
      <c r="B760" s="38" t="s">
        <v>526</v>
      </c>
      <c r="C760" s="28" t="s">
        <v>145</v>
      </c>
      <c r="D760" s="7" t="s">
        <v>73</v>
      </c>
      <c r="E760" s="7" t="s">
        <v>115</v>
      </c>
      <c r="F760" s="36">
        <v>1920202590</v>
      </c>
      <c r="G760" s="7" t="s">
        <v>511</v>
      </c>
      <c r="H760" s="3">
        <v>180</v>
      </c>
      <c r="I760" s="3">
        <v>180</v>
      </c>
    </row>
    <row r="761" spans="2:9" ht="16.5" thickBot="1" x14ac:dyDescent="0.25">
      <c r="B761" s="289" t="s">
        <v>46</v>
      </c>
      <c r="C761" s="28" t="s">
        <v>145</v>
      </c>
      <c r="D761" s="7" t="s">
        <v>73</v>
      </c>
      <c r="E761" s="7" t="s">
        <v>115</v>
      </c>
      <c r="F761" s="36">
        <v>1920202590</v>
      </c>
      <c r="G761" s="7" t="s">
        <v>118</v>
      </c>
      <c r="H761" s="3">
        <v>10</v>
      </c>
      <c r="I761" s="3">
        <v>10</v>
      </c>
    </row>
    <row r="762" spans="2:9" ht="126.75" thickBot="1" x14ac:dyDescent="0.25">
      <c r="B762" s="128" t="s">
        <v>62</v>
      </c>
      <c r="C762" s="26" t="s">
        <v>145</v>
      </c>
      <c r="D762" s="8" t="s">
        <v>73</v>
      </c>
      <c r="E762" s="8" t="s">
        <v>115</v>
      </c>
      <c r="F762" s="4" t="s">
        <v>695</v>
      </c>
      <c r="G762" s="2"/>
      <c r="H762" s="1">
        <f>SUM(H763:H765)</f>
        <v>13108</v>
      </c>
      <c r="I762" s="1">
        <f>SUM(I763:I765)</f>
        <v>13108</v>
      </c>
    </row>
    <row r="763" spans="2:9" ht="48" thickBot="1" x14ac:dyDescent="0.25">
      <c r="B763" s="5" t="s">
        <v>54</v>
      </c>
      <c r="C763" s="28" t="s">
        <v>145</v>
      </c>
      <c r="D763" s="7" t="s">
        <v>73</v>
      </c>
      <c r="E763" s="7" t="s">
        <v>115</v>
      </c>
      <c r="F763" s="3" t="s">
        <v>695</v>
      </c>
      <c r="G763" s="3">
        <v>111</v>
      </c>
      <c r="H763" s="3">
        <v>9972</v>
      </c>
      <c r="I763" s="3">
        <v>9972</v>
      </c>
    </row>
    <row r="764" spans="2:9" ht="63.75" thickBot="1" x14ac:dyDescent="0.25">
      <c r="B764" s="38" t="s">
        <v>10</v>
      </c>
      <c r="C764" s="28" t="s">
        <v>145</v>
      </c>
      <c r="D764" s="7" t="s">
        <v>73</v>
      </c>
      <c r="E764" s="7" t="s">
        <v>115</v>
      </c>
      <c r="F764" s="3" t="s">
        <v>695</v>
      </c>
      <c r="G764" s="3">
        <v>119</v>
      </c>
      <c r="H764" s="3">
        <v>3012</v>
      </c>
      <c r="I764" s="3">
        <v>3012</v>
      </c>
    </row>
    <row r="765" spans="2:9" ht="32.25" thickBot="1" x14ac:dyDescent="0.25">
      <c r="B765" s="38" t="s">
        <v>13</v>
      </c>
      <c r="C765" s="28" t="s">
        <v>145</v>
      </c>
      <c r="D765" s="7" t="s">
        <v>73</v>
      </c>
      <c r="E765" s="7" t="s">
        <v>115</v>
      </c>
      <c r="F765" s="3" t="s">
        <v>695</v>
      </c>
      <c r="G765" s="3">
        <v>244</v>
      </c>
      <c r="H765" s="3">
        <v>124</v>
      </c>
      <c r="I765" s="3">
        <v>124</v>
      </c>
    </row>
    <row r="766" spans="2:9" ht="79.5" thickBot="1" x14ac:dyDescent="0.25">
      <c r="B766" s="288" t="s">
        <v>529</v>
      </c>
      <c r="C766" s="167" t="s">
        <v>145</v>
      </c>
      <c r="D766" s="144" t="s">
        <v>73</v>
      </c>
      <c r="E766" s="144" t="s">
        <v>115</v>
      </c>
      <c r="F766" s="153" t="s">
        <v>533</v>
      </c>
      <c r="G766" s="143"/>
      <c r="H766" s="143">
        <f>SUM(H767:H768)</f>
        <v>1718.6399999999999</v>
      </c>
      <c r="I766" s="143">
        <f>SUM(I767:I768)</f>
        <v>1718.6399999999999</v>
      </c>
    </row>
    <row r="767" spans="2:9" ht="48" thickBot="1" x14ac:dyDescent="0.25">
      <c r="B767" s="38" t="s">
        <v>226</v>
      </c>
      <c r="C767" s="28" t="s">
        <v>145</v>
      </c>
      <c r="D767" s="7" t="s">
        <v>73</v>
      </c>
      <c r="E767" s="7" t="s">
        <v>115</v>
      </c>
      <c r="F767" s="156" t="s">
        <v>533</v>
      </c>
      <c r="G767" s="3">
        <v>111</v>
      </c>
      <c r="H767" s="3">
        <v>1320</v>
      </c>
      <c r="I767" s="3">
        <v>1320</v>
      </c>
    </row>
    <row r="768" spans="2:9" ht="63.75" thickBot="1" x14ac:dyDescent="0.25">
      <c r="B768" s="38" t="s">
        <v>10</v>
      </c>
      <c r="C768" s="28" t="s">
        <v>145</v>
      </c>
      <c r="D768" s="7" t="s">
        <v>73</v>
      </c>
      <c r="E768" s="7" t="s">
        <v>115</v>
      </c>
      <c r="F768" s="156" t="s">
        <v>533</v>
      </c>
      <c r="G768" s="3">
        <v>119</v>
      </c>
      <c r="H768" s="3">
        <v>398.64</v>
      </c>
      <c r="I768" s="3">
        <v>398.64</v>
      </c>
    </row>
    <row r="769" spans="2:9" ht="79.5" thickBot="1" x14ac:dyDescent="0.25">
      <c r="B769" s="133" t="s">
        <v>531</v>
      </c>
      <c r="C769" s="240" t="s">
        <v>145</v>
      </c>
      <c r="D769" s="240" t="s">
        <v>73</v>
      </c>
      <c r="E769" s="240" t="s">
        <v>115</v>
      </c>
      <c r="F769" s="153" t="s">
        <v>532</v>
      </c>
      <c r="G769" s="241"/>
      <c r="H769" s="241">
        <v>533.30200000000002</v>
      </c>
      <c r="I769" s="241">
        <v>533.30200000000002</v>
      </c>
    </row>
    <row r="770" spans="2:9" ht="32.25" thickBot="1" x14ac:dyDescent="0.25">
      <c r="B770" s="38" t="s">
        <v>13</v>
      </c>
      <c r="C770" s="28" t="s">
        <v>145</v>
      </c>
      <c r="D770" s="7" t="s">
        <v>73</v>
      </c>
      <c r="E770" s="7" t="s">
        <v>115</v>
      </c>
      <c r="F770" s="156" t="s">
        <v>532</v>
      </c>
      <c r="G770" s="3">
        <v>244</v>
      </c>
      <c r="H770" s="242">
        <v>533.30200000000002</v>
      </c>
      <c r="I770" s="242">
        <v>533.30200000000002</v>
      </c>
    </row>
    <row r="771" spans="2:9" ht="32.25" thickBot="1" x14ac:dyDescent="0.25">
      <c r="B771" s="288" t="s">
        <v>597</v>
      </c>
      <c r="C771" s="240" t="s">
        <v>145</v>
      </c>
      <c r="D771" s="130" t="s">
        <v>73</v>
      </c>
      <c r="E771" s="130" t="s">
        <v>109</v>
      </c>
      <c r="F771" s="185"/>
      <c r="G771" s="135"/>
      <c r="H771" s="241">
        <f>SUM(H772:H773)</f>
        <v>257.8</v>
      </c>
      <c r="I771" s="241">
        <f>SUM(I772:I773)</f>
        <v>257.8</v>
      </c>
    </row>
    <row r="772" spans="2:9" ht="48" thickBot="1" x14ac:dyDescent="0.25">
      <c r="B772" s="51" t="s">
        <v>28</v>
      </c>
      <c r="C772" s="28" t="s">
        <v>145</v>
      </c>
      <c r="D772" s="7" t="s">
        <v>73</v>
      </c>
      <c r="E772" s="7" t="s">
        <v>109</v>
      </c>
      <c r="F772" s="36">
        <v>1920202590</v>
      </c>
      <c r="G772" s="7" t="s">
        <v>78</v>
      </c>
      <c r="H772" s="242">
        <v>198</v>
      </c>
      <c r="I772" s="242">
        <v>198</v>
      </c>
    </row>
    <row r="773" spans="2:9" ht="63.75" thickBot="1" x14ac:dyDescent="0.25">
      <c r="B773" s="38" t="s">
        <v>10</v>
      </c>
      <c r="C773" s="28" t="s">
        <v>145</v>
      </c>
      <c r="D773" s="7" t="s">
        <v>73</v>
      </c>
      <c r="E773" s="7" t="s">
        <v>109</v>
      </c>
      <c r="F773" s="36">
        <v>1920202590</v>
      </c>
      <c r="G773" s="7" t="s">
        <v>496</v>
      </c>
      <c r="H773" s="242">
        <v>59.8</v>
      </c>
      <c r="I773" s="242">
        <v>59.8</v>
      </c>
    </row>
    <row r="774" spans="2:9" ht="48" thickBot="1" x14ac:dyDescent="0.25">
      <c r="B774" s="108" t="s">
        <v>146</v>
      </c>
      <c r="C774" s="107" t="s">
        <v>147</v>
      </c>
      <c r="D774" s="107" t="s">
        <v>73</v>
      </c>
      <c r="E774" s="107" t="s">
        <v>115</v>
      </c>
      <c r="F774" s="107"/>
      <c r="G774" s="107"/>
      <c r="H774" s="229">
        <f>SUM(H775+H781+H782+H786+H789)</f>
        <v>15029.939</v>
      </c>
      <c r="I774" s="229">
        <f>SUM(I775+I781+I782+I786+I789)</f>
        <v>15029.939</v>
      </c>
    </row>
    <row r="775" spans="2:9" ht="16.5" thickBot="1" x14ac:dyDescent="0.25">
      <c r="B775" s="5"/>
      <c r="C775" s="26" t="s">
        <v>147</v>
      </c>
      <c r="D775" s="15" t="s">
        <v>73</v>
      </c>
      <c r="E775" s="15" t="s">
        <v>115</v>
      </c>
      <c r="F775" s="32">
        <v>1920202590</v>
      </c>
      <c r="G775" s="27"/>
      <c r="H775" s="224">
        <f>SUM(H776:H780)</f>
        <v>790.2</v>
      </c>
      <c r="I775" s="224">
        <f>SUM(I776:I780)</f>
        <v>790.2</v>
      </c>
    </row>
    <row r="776" spans="2:9" ht="48" thickBot="1" x14ac:dyDescent="0.25">
      <c r="B776" s="5" t="s">
        <v>54</v>
      </c>
      <c r="C776" s="28" t="s">
        <v>147</v>
      </c>
      <c r="D776" s="7" t="s">
        <v>73</v>
      </c>
      <c r="E776" s="7" t="s">
        <v>115</v>
      </c>
      <c r="F776" s="36">
        <v>1920202590</v>
      </c>
      <c r="G776" s="28" t="s">
        <v>78</v>
      </c>
      <c r="H776" s="109">
        <v>404</v>
      </c>
      <c r="I776" s="109">
        <v>404</v>
      </c>
    </row>
    <row r="777" spans="2:9" ht="63.75" thickBot="1" x14ac:dyDescent="0.25">
      <c r="B777" s="38" t="s">
        <v>10</v>
      </c>
      <c r="C777" s="28" t="s">
        <v>147</v>
      </c>
      <c r="D777" s="7" t="s">
        <v>73</v>
      </c>
      <c r="E777" s="7" t="s">
        <v>115</v>
      </c>
      <c r="F777" s="36">
        <v>1920202590</v>
      </c>
      <c r="G777" s="28" t="s">
        <v>496</v>
      </c>
      <c r="H777" s="109">
        <v>122</v>
      </c>
      <c r="I777" s="109">
        <v>122</v>
      </c>
    </row>
    <row r="778" spans="2:9" ht="32.25" thickBot="1" x14ac:dyDescent="0.25">
      <c r="B778" s="38" t="s">
        <v>13</v>
      </c>
      <c r="C778" s="28" t="s">
        <v>147</v>
      </c>
      <c r="D778" s="7" t="s">
        <v>73</v>
      </c>
      <c r="E778" s="7" t="s">
        <v>115</v>
      </c>
      <c r="F778" s="36">
        <v>1920202590</v>
      </c>
      <c r="G778" s="7" t="s">
        <v>119</v>
      </c>
      <c r="H778" s="3">
        <v>125</v>
      </c>
      <c r="I778" s="3">
        <v>125</v>
      </c>
    </row>
    <row r="779" spans="2:9" ht="16.5" thickBot="1" x14ac:dyDescent="0.25">
      <c r="B779" s="38" t="s">
        <v>526</v>
      </c>
      <c r="C779" s="28" t="s">
        <v>147</v>
      </c>
      <c r="D779" s="7" t="s">
        <v>73</v>
      </c>
      <c r="E779" s="7" t="s">
        <v>115</v>
      </c>
      <c r="F779" s="36">
        <v>1920202590</v>
      </c>
      <c r="G779" s="7" t="s">
        <v>511</v>
      </c>
      <c r="H779" s="3">
        <v>120</v>
      </c>
      <c r="I779" s="3">
        <v>120</v>
      </c>
    </row>
    <row r="780" spans="2:9" ht="16.5" thickBot="1" x14ac:dyDescent="0.25">
      <c r="B780" s="289" t="s">
        <v>46</v>
      </c>
      <c r="C780" s="28" t="s">
        <v>147</v>
      </c>
      <c r="D780" s="7" t="s">
        <v>73</v>
      </c>
      <c r="E780" s="7" t="s">
        <v>115</v>
      </c>
      <c r="F780" s="36">
        <v>1920202590</v>
      </c>
      <c r="G780" s="7" t="s">
        <v>118</v>
      </c>
      <c r="H780" s="3">
        <v>19.2</v>
      </c>
      <c r="I780" s="3">
        <v>19.2</v>
      </c>
    </row>
    <row r="781" spans="2:9" ht="48" hidden="1" thickBot="1" x14ac:dyDescent="0.25">
      <c r="B781" s="129" t="s">
        <v>508</v>
      </c>
      <c r="C781" s="167" t="s">
        <v>147</v>
      </c>
      <c r="D781" s="144" t="s">
        <v>73</v>
      </c>
      <c r="E781" s="144" t="s">
        <v>115</v>
      </c>
      <c r="F781" s="230" t="s">
        <v>587</v>
      </c>
      <c r="G781" s="144" t="s">
        <v>509</v>
      </c>
      <c r="H781" s="143"/>
      <c r="I781" s="143"/>
    </row>
    <row r="782" spans="2:9" ht="126.75" thickBot="1" x14ac:dyDescent="0.25">
      <c r="B782" s="128" t="s">
        <v>62</v>
      </c>
      <c r="C782" s="26" t="s">
        <v>147</v>
      </c>
      <c r="D782" s="8" t="s">
        <v>73</v>
      </c>
      <c r="E782" s="8" t="s">
        <v>115</v>
      </c>
      <c r="F782" s="4" t="s">
        <v>695</v>
      </c>
      <c r="G782" s="2"/>
      <c r="H782" s="1">
        <f>SUM(H783:H785)</f>
        <v>12317</v>
      </c>
      <c r="I782" s="1">
        <f>SUM(I783:I785)</f>
        <v>12317</v>
      </c>
    </row>
    <row r="783" spans="2:9" ht="48" thickBot="1" x14ac:dyDescent="0.25">
      <c r="B783" s="5" t="s">
        <v>54</v>
      </c>
      <c r="C783" s="28" t="s">
        <v>147</v>
      </c>
      <c r="D783" s="7" t="s">
        <v>73</v>
      </c>
      <c r="E783" s="7" t="s">
        <v>115</v>
      </c>
      <c r="F783" s="3" t="s">
        <v>695</v>
      </c>
      <c r="G783" s="3">
        <v>111</v>
      </c>
      <c r="H783" s="3">
        <v>9384</v>
      </c>
      <c r="I783" s="3">
        <v>9384</v>
      </c>
    </row>
    <row r="784" spans="2:9" ht="63.75" thickBot="1" x14ac:dyDescent="0.25">
      <c r="B784" s="38" t="s">
        <v>10</v>
      </c>
      <c r="C784" s="28" t="s">
        <v>147</v>
      </c>
      <c r="D784" s="7" t="s">
        <v>73</v>
      </c>
      <c r="E784" s="7" t="s">
        <v>115</v>
      </c>
      <c r="F784" s="3" t="s">
        <v>695</v>
      </c>
      <c r="G784" s="3">
        <v>119</v>
      </c>
      <c r="H784" s="3">
        <v>2834</v>
      </c>
      <c r="I784" s="3">
        <v>2834</v>
      </c>
    </row>
    <row r="785" spans="2:9" ht="32.25" thickBot="1" x14ac:dyDescent="0.25">
      <c r="B785" s="38" t="s">
        <v>13</v>
      </c>
      <c r="C785" s="28" t="s">
        <v>147</v>
      </c>
      <c r="D785" s="7" t="s">
        <v>73</v>
      </c>
      <c r="E785" s="7" t="s">
        <v>115</v>
      </c>
      <c r="F785" s="3" t="s">
        <v>695</v>
      </c>
      <c r="G785" s="3">
        <v>244</v>
      </c>
      <c r="H785" s="3">
        <v>99</v>
      </c>
      <c r="I785" s="3">
        <v>99</v>
      </c>
    </row>
    <row r="786" spans="2:9" ht="79.5" thickBot="1" x14ac:dyDescent="0.25">
      <c r="B786" s="288" t="s">
        <v>529</v>
      </c>
      <c r="C786" s="167" t="s">
        <v>147</v>
      </c>
      <c r="D786" s="144" t="s">
        <v>73</v>
      </c>
      <c r="E786" s="144" t="s">
        <v>115</v>
      </c>
      <c r="F786" s="153" t="s">
        <v>533</v>
      </c>
      <c r="G786" s="143"/>
      <c r="H786" s="143">
        <f>SUM(H787:H788)</f>
        <v>1562.4</v>
      </c>
      <c r="I786" s="143">
        <f>SUM(I787:I788)</f>
        <v>1562.4</v>
      </c>
    </row>
    <row r="787" spans="2:9" ht="48" thickBot="1" x14ac:dyDescent="0.25">
      <c r="B787" s="38" t="s">
        <v>226</v>
      </c>
      <c r="C787" s="28" t="s">
        <v>147</v>
      </c>
      <c r="D787" s="7" t="s">
        <v>73</v>
      </c>
      <c r="E787" s="7" t="s">
        <v>115</v>
      </c>
      <c r="F787" s="156" t="s">
        <v>533</v>
      </c>
      <c r="G787" s="3">
        <v>111</v>
      </c>
      <c r="H787" s="3">
        <v>1200</v>
      </c>
      <c r="I787" s="3">
        <v>1200</v>
      </c>
    </row>
    <row r="788" spans="2:9" ht="63.75" thickBot="1" x14ac:dyDescent="0.25">
      <c r="B788" s="38" t="s">
        <v>10</v>
      </c>
      <c r="C788" s="28" t="s">
        <v>147</v>
      </c>
      <c r="D788" s="7" t="s">
        <v>73</v>
      </c>
      <c r="E788" s="7" t="s">
        <v>115</v>
      </c>
      <c r="F788" s="156" t="s">
        <v>533</v>
      </c>
      <c r="G788" s="3">
        <v>119</v>
      </c>
      <c r="H788" s="3">
        <v>362.4</v>
      </c>
      <c r="I788" s="3">
        <v>362.4</v>
      </c>
    </row>
    <row r="789" spans="2:9" ht="79.5" thickBot="1" x14ac:dyDescent="0.25">
      <c r="B789" s="133" t="s">
        <v>531</v>
      </c>
      <c r="C789" s="240" t="s">
        <v>147</v>
      </c>
      <c r="D789" s="240" t="s">
        <v>73</v>
      </c>
      <c r="E789" s="240" t="s">
        <v>115</v>
      </c>
      <c r="F789" s="153" t="s">
        <v>532</v>
      </c>
      <c r="G789" s="241"/>
      <c r="H789" s="241">
        <v>360.339</v>
      </c>
      <c r="I789" s="241">
        <v>360.339</v>
      </c>
    </row>
    <row r="790" spans="2:9" ht="32.25" thickBot="1" x14ac:dyDescent="0.25">
      <c r="B790" s="38" t="s">
        <v>13</v>
      </c>
      <c r="C790" s="28" t="s">
        <v>147</v>
      </c>
      <c r="D790" s="7" t="s">
        <v>73</v>
      </c>
      <c r="E790" s="7" t="s">
        <v>115</v>
      </c>
      <c r="F790" s="156" t="s">
        <v>532</v>
      </c>
      <c r="G790" s="3">
        <v>244</v>
      </c>
      <c r="H790" s="242">
        <v>360.339</v>
      </c>
      <c r="I790" s="242">
        <v>360.339</v>
      </c>
    </row>
    <row r="791" spans="2:9" ht="16.5" thickBot="1" x14ac:dyDescent="0.25">
      <c r="B791" s="108" t="s">
        <v>148</v>
      </c>
      <c r="C791" s="107" t="s">
        <v>149</v>
      </c>
      <c r="D791" s="107" t="s">
        <v>73</v>
      </c>
      <c r="E791" s="107"/>
      <c r="F791" s="107"/>
      <c r="G791" s="107"/>
      <c r="H791" s="229">
        <f>SUM(H792+H798+H799+H803+H806+H809+H811+H813)</f>
        <v>20823.718000000001</v>
      </c>
      <c r="I791" s="229">
        <f>SUM(I792+I798+I799+I803+I806+I809+I811+I813)</f>
        <v>20823.718000000001</v>
      </c>
    </row>
    <row r="792" spans="2:9" ht="16.5" thickBot="1" x14ac:dyDescent="0.25">
      <c r="B792" s="31"/>
      <c r="C792" s="26" t="s">
        <v>149</v>
      </c>
      <c r="D792" s="15" t="s">
        <v>73</v>
      </c>
      <c r="E792" s="15" t="s">
        <v>115</v>
      </c>
      <c r="F792" s="32">
        <v>1920202590</v>
      </c>
      <c r="G792" s="27"/>
      <c r="H792" s="224">
        <f>SUM(H793:H797)</f>
        <v>1347</v>
      </c>
      <c r="I792" s="224">
        <f>SUM(I793:I797)</f>
        <v>1347</v>
      </c>
    </row>
    <row r="793" spans="2:9" ht="48" thickBot="1" x14ac:dyDescent="0.25">
      <c r="B793" s="5" t="s">
        <v>54</v>
      </c>
      <c r="C793" s="28" t="s">
        <v>149</v>
      </c>
      <c r="D793" s="7" t="s">
        <v>73</v>
      </c>
      <c r="E793" s="7" t="s">
        <v>115</v>
      </c>
      <c r="F793" s="36">
        <v>1920202590</v>
      </c>
      <c r="G793" s="28" t="s">
        <v>78</v>
      </c>
      <c r="H793" s="109">
        <v>674</v>
      </c>
      <c r="I793" s="109">
        <v>674</v>
      </c>
    </row>
    <row r="794" spans="2:9" ht="63.75" thickBot="1" x14ac:dyDescent="0.25">
      <c r="B794" s="38" t="s">
        <v>10</v>
      </c>
      <c r="C794" s="28" t="s">
        <v>149</v>
      </c>
      <c r="D794" s="7" t="s">
        <v>73</v>
      </c>
      <c r="E794" s="7" t="s">
        <v>115</v>
      </c>
      <c r="F794" s="36">
        <v>1920202590</v>
      </c>
      <c r="G794" s="7" t="s">
        <v>496</v>
      </c>
      <c r="H794" s="109">
        <v>204</v>
      </c>
      <c r="I794" s="109">
        <v>204</v>
      </c>
    </row>
    <row r="795" spans="2:9" ht="32.25" thickBot="1" x14ac:dyDescent="0.25">
      <c r="B795" s="38" t="s">
        <v>13</v>
      </c>
      <c r="C795" s="28" t="s">
        <v>149</v>
      </c>
      <c r="D795" s="7" t="s">
        <v>73</v>
      </c>
      <c r="E795" s="7" t="s">
        <v>115</v>
      </c>
      <c r="F795" s="36">
        <v>1920202590</v>
      </c>
      <c r="G795" s="7" t="s">
        <v>119</v>
      </c>
      <c r="H795" s="3">
        <v>309</v>
      </c>
      <c r="I795" s="3">
        <v>309</v>
      </c>
    </row>
    <row r="796" spans="2:9" ht="16.5" thickBot="1" x14ac:dyDescent="0.25">
      <c r="B796" s="38" t="s">
        <v>526</v>
      </c>
      <c r="C796" s="28" t="s">
        <v>149</v>
      </c>
      <c r="D796" s="7" t="s">
        <v>73</v>
      </c>
      <c r="E796" s="7" t="s">
        <v>115</v>
      </c>
      <c r="F796" s="36">
        <v>1920202590</v>
      </c>
      <c r="G796" s="7" t="s">
        <v>511</v>
      </c>
      <c r="H796" s="3">
        <v>150</v>
      </c>
      <c r="I796" s="3">
        <v>150</v>
      </c>
    </row>
    <row r="797" spans="2:9" ht="16.5" thickBot="1" x14ac:dyDescent="0.25">
      <c r="B797" s="289" t="s">
        <v>46</v>
      </c>
      <c r="C797" s="28" t="s">
        <v>149</v>
      </c>
      <c r="D797" s="7" t="s">
        <v>73</v>
      </c>
      <c r="E797" s="7" t="s">
        <v>115</v>
      </c>
      <c r="F797" s="36">
        <v>1920202590</v>
      </c>
      <c r="G797" s="7" t="s">
        <v>118</v>
      </c>
      <c r="H797" s="3">
        <v>10</v>
      </c>
      <c r="I797" s="3">
        <v>10</v>
      </c>
    </row>
    <row r="798" spans="2:9" ht="48" thickBot="1" x14ac:dyDescent="0.25">
      <c r="B798" s="129" t="s">
        <v>508</v>
      </c>
      <c r="C798" s="167" t="s">
        <v>149</v>
      </c>
      <c r="D798" s="144" t="s">
        <v>73</v>
      </c>
      <c r="E798" s="144" t="s">
        <v>115</v>
      </c>
      <c r="F798" s="230" t="s">
        <v>587</v>
      </c>
      <c r="G798" s="144" t="s">
        <v>509</v>
      </c>
      <c r="H798" s="143">
        <v>101.414</v>
      </c>
      <c r="I798" s="143">
        <v>101.414</v>
      </c>
    </row>
    <row r="799" spans="2:9" ht="126.75" thickBot="1" x14ac:dyDescent="0.25">
      <c r="B799" s="128" t="s">
        <v>62</v>
      </c>
      <c r="C799" s="26" t="s">
        <v>149</v>
      </c>
      <c r="D799" s="8" t="s">
        <v>73</v>
      </c>
      <c r="E799" s="8" t="s">
        <v>115</v>
      </c>
      <c r="F799" s="4" t="s">
        <v>695</v>
      </c>
      <c r="G799" s="2"/>
      <c r="H799" s="1">
        <f>SUM(H800:H802)</f>
        <v>16289</v>
      </c>
      <c r="I799" s="1">
        <f>SUM(I800:I802)</f>
        <v>16289</v>
      </c>
    </row>
    <row r="800" spans="2:9" ht="48" thickBot="1" x14ac:dyDescent="0.25">
      <c r="B800" s="5" t="s">
        <v>54</v>
      </c>
      <c r="C800" s="28" t="s">
        <v>149</v>
      </c>
      <c r="D800" s="7" t="s">
        <v>73</v>
      </c>
      <c r="E800" s="7" t="s">
        <v>115</v>
      </c>
      <c r="F800" s="3" t="s">
        <v>695</v>
      </c>
      <c r="G800" s="3">
        <v>111</v>
      </c>
      <c r="H800" s="3">
        <v>12348</v>
      </c>
      <c r="I800" s="3">
        <v>12348</v>
      </c>
    </row>
    <row r="801" spans="2:9" ht="63.75" thickBot="1" x14ac:dyDescent="0.25">
      <c r="B801" s="38" t="s">
        <v>10</v>
      </c>
      <c r="C801" s="28" t="s">
        <v>149</v>
      </c>
      <c r="D801" s="7" t="s">
        <v>73</v>
      </c>
      <c r="E801" s="7" t="s">
        <v>115</v>
      </c>
      <c r="F801" s="3" t="s">
        <v>695</v>
      </c>
      <c r="G801" s="3">
        <v>119</v>
      </c>
      <c r="H801" s="3">
        <v>3729</v>
      </c>
      <c r="I801" s="3">
        <v>3729</v>
      </c>
    </row>
    <row r="802" spans="2:9" ht="32.25" thickBot="1" x14ac:dyDescent="0.25">
      <c r="B802" s="38" t="s">
        <v>13</v>
      </c>
      <c r="C802" s="28" t="s">
        <v>149</v>
      </c>
      <c r="D802" s="7" t="s">
        <v>73</v>
      </c>
      <c r="E802" s="7" t="s">
        <v>115</v>
      </c>
      <c r="F802" s="3" t="s">
        <v>695</v>
      </c>
      <c r="G802" s="3">
        <v>244</v>
      </c>
      <c r="H802" s="3">
        <v>212</v>
      </c>
      <c r="I802" s="3">
        <v>212</v>
      </c>
    </row>
    <row r="803" spans="2:9" ht="79.5" thickBot="1" x14ac:dyDescent="0.25">
      <c r="B803" s="288" t="s">
        <v>529</v>
      </c>
      <c r="C803" s="167" t="s">
        <v>149</v>
      </c>
      <c r="D803" s="144" t="s">
        <v>73</v>
      </c>
      <c r="E803" s="144" t="s">
        <v>115</v>
      </c>
      <c r="F803" s="153" t="s">
        <v>533</v>
      </c>
      <c r="G803" s="143"/>
      <c r="H803" s="143">
        <f>SUM(H804:H805)</f>
        <v>1718.6399999999999</v>
      </c>
      <c r="I803" s="143">
        <f>SUM(I804:I805)</f>
        <v>1718.6399999999999</v>
      </c>
    </row>
    <row r="804" spans="2:9" ht="48" thickBot="1" x14ac:dyDescent="0.25">
      <c r="B804" s="38" t="s">
        <v>226</v>
      </c>
      <c r="C804" s="28" t="s">
        <v>149</v>
      </c>
      <c r="D804" s="7" t="s">
        <v>73</v>
      </c>
      <c r="E804" s="7" t="s">
        <v>115</v>
      </c>
      <c r="F804" s="156" t="s">
        <v>533</v>
      </c>
      <c r="G804" s="3">
        <v>111</v>
      </c>
      <c r="H804" s="3">
        <v>1320</v>
      </c>
      <c r="I804" s="3">
        <v>1320</v>
      </c>
    </row>
    <row r="805" spans="2:9" ht="63.75" thickBot="1" x14ac:dyDescent="0.25">
      <c r="B805" s="38" t="s">
        <v>10</v>
      </c>
      <c r="C805" s="28" t="s">
        <v>149</v>
      </c>
      <c r="D805" s="7" t="s">
        <v>73</v>
      </c>
      <c r="E805" s="7" t="s">
        <v>115</v>
      </c>
      <c r="F805" s="156" t="s">
        <v>533</v>
      </c>
      <c r="G805" s="3">
        <v>119</v>
      </c>
      <c r="H805" s="3">
        <v>398.64</v>
      </c>
      <c r="I805" s="3">
        <v>398.64</v>
      </c>
    </row>
    <row r="806" spans="2:9" ht="48" thickBot="1" x14ac:dyDescent="0.3">
      <c r="B806" s="251" t="s">
        <v>559</v>
      </c>
      <c r="C806" s="167" t="s">
        <v>149</v>
      </c>
      <c r="D806" s="144" t="s">
        <v>73</v>
      </c>
      <c r="E806" s="144" t="s">
        <v>115</v>
      </c>
      <c r="F806" s="185" t="s">
        <v>563</v>
      </c>
      <c r="G806" s="143"/>
      <c r="H806" s="143">
        <f>SUM(H807:H808)</f>
        <v>98.908999999999992</v>
      </c>
      <c r="I806" s="143">
        <f>SUM(I807:I808)</f>
        <v>98.908999999999992</v>
      </c>
    </row>
    <row r="807" spans="2:9" ht="48" thickBot="1" x14ac:dyDescent="0.25">
      <c r="B807" s="38" t="s">
        <v>226</v>
      </c>
      <c r="C807" s="28" t="s">
        <v>149</v>
      </c>
      <c r="D807" s="7" t="s">
        <v>73</v>
      </c>
      <c r="E807" s="7" t="s">
        <v>115</v>
      </c>
      <c r="F807" s="286" t="s">
        <v>578</v>
      </c>
      <c r="G807" s="3">
        <v>111</v>
      </c>
      <c r="H807" s="3">
        <v>75.966999999999999</v>
      </c>
      <c r="I807" s="3">
        <v>75.966999999999999</v>
      </c>
    </row>
    <row r="808" spans="2:9" ht="63.75" thickBot="1" x14ac:dyDescent="0.25">
      <c r="B808" s="38" t="s">
        <v>10</v>
      </c>
      <c r="C808" s="28" t="s">
        <v>149</v>
      </c>
      <c r="D808" s="7" t="s">
        <v>73</v>
      </c>
      <c r="E808" s="7" t="s">
        <v>115</v>
      </c>
      <c r="F808" s="286" t="s">
        <v>578</v>
      </c>
      <c r="G808" s="3">
        <v>119</v>
      </c>
      <c r="H808" s="3">
        <v>22.942</v>
      </c>
      <c r="I808" s="3">
        <v>22.942</v>
      </c>
    </row>
    <row r="809" spans="2:9" ht="79.5" thickBot="1" x14ac:dyDescent="0.25">
      <c r="B809" s="133" t="s">
        <v>531</v>
      </c>
      <c r="C809" s="240" t="s">
        <v>149</v>
      </c>
      <c r="D809" s="240" t="s">
        <v>73</v>
      </c>
      <c r="E809" s="240" t="s">
        <v>115</v>
      </c>
      <c r="F809" s="153" t="s">
        <v>532</v>
      </c>
      <c r="G809" s="241"/>
      <c r="H809" s="241">
        <v>908.05499999999995</v>
      </c>
      <c r="I809" s="241">
        <v>908.05499999999995</v>
      </c>
    </row>
    <row r="810" spans="2:9" ht="32.25" thickBot="1" x14ac:dyDescent="0.25">
      <c r="B810" s="38" t="s">
        <v>13</v>
      </c>
      <c r="C810" s="28" t="s">
        <v>149</v>
      </c>
      <c r="D810" s="7" t="s">
        <v>73</v>
      </c>
      <c r="E810" s="7" t="s">
        <v>115</v>
      </c>
      <c r="F810" s="156" t="s">
        <v>532</v>
      </c>
      <c r="G810" s="3">
        <v>244</v>
      </c>
      <c r="H810" s="242">
        <v>908.05499999999995</v>
      </c>
      <c r="I810" s="242">
        <v>908.05499999999995</v>
      </c>
    </row>
    <row r="811" spans="2:9" ht="0.75" customHeight="1" thickBot="1" x14ac:dyDescent="0.25">
      <c r="B811" s="288" t="s">
        <v>576</v>
      </c>
      <c r="C811" s="167" t="s">
        <v>149</v>
      </c>
      <c r="D811" s="144" t="s">
        <v>73</v>
      </c>
      <c r="E811" s="144" t="s">
        <v>115</v>
      </c>
      <c r="F811" s="153" t="s">
        <v>577</v>
      </c>
      <c r="G811" s="143"/>
      <c r="H811" s="255"/>
      <c r="I811" s="255"/>
    </row>
    <row r="812" spans="2:9" ht="32.25" hidden="1" thickBot="1" x14ac:dyDescent="0.25">
      <c r="B812" s="38" t="s">
        <v>13</v>
      </c>
      <c r="C812" s="28" t="s">
        <v>149</v>
      </c>
      <c r="D812" s="7" t="s">
        <v>73</v>
      </c>
      <c r="E812" s="7" t="s">
        <v>115</v>
      </c>
      <c r="F812" s="156" t="s">
        <v>577</v>
      </c>
      <c r="G812" s="3">
        <v>243</v>
      </c>
      <c r="H812" s="242"/>
      <c r="I812" s="242"/>
    </row>
    <row r="813" spans="2:9" ht="32.25" thickBot="1" x14ac:dyDescent="0.25">
      <c r="B813" s="288" t="s">
        <v>597</v>
      </c>
      <c r="C813" s="167" t="s">
        <v>149</v>
      </c>
      <c r="D813" s="144" t="s">
        <v>73</v>
      </c>
      <c r="E813" s="144" t="s">
        <v>109</v>
      </c>
      <c r="F813" s="153"/>
      <c r="G813" s="143"/>
      <c r="H813" s="255">
        <f>SUM(H814:H815)</f>
        <v>360.7</v>
      </c>
      <c r="I813" s="255">
        <f>SUM(I814:I815)</f>
        <v>360.7</v>
      </c>
    </row>
    <row r="814" spans="2:9" ht="48" thickBot="1" x14ac:dyDescent="0.25">
      <c r="B814" s="51" t="s">
        <v>28</v>
      </c>
      <c r="C814" s="28" t="s">
        <v>149</v>
      </c>
      <c r="D814" s="7" t="s">
        <v>73</v>
      </c>
      <c r="E814" s="7" t="s">
        <v>109</v>
      </c>
      <c r="F814" s="36">
        <v>1920202590</v>
      </c>
      <c r="G814" s="7" t="s">
        <v>78</v>
      </c>
      <c r="H814" s="242">
        <v>277</v>
      </c>
      <c r="I814" s="242">
        <v>277</v>
      </c>
    </row>
    <row r="815" spans="2:9" ht="63.75" thickBot="1" x14ac:dyDescent="0.25">
      <c r="B815" s="38" t="s">
        <v>10</v>
      </c>
      <c r="C815" s="28" t="s">
        <v>149</v>
      </c>
      <c r="D815" s="7" t="s">
        <v>73</v>
      </c>
      <c r="E815" s="7" t="s">
        <v>109</v>
      </c>
      <c r="F815" s="36">
        <v>1920202590</v>
      </c>
      <c r="G815" s="7" t="s">
        <v>496</v>
      </c>
      <c r="H815" s="242">
        <v>83.7</v>
      </c>
      <c r="I815" s="242">
        <v>83.7</v>
      </c>
    </row>
    <row r="816" spans="2:9" ht="16.5" thickBot="1" x14ac:dyDescent="0.25">
      <c r="B816" s="108" t="s">
        <v>150</v>
      </c>
      <c r="C816" s="107" t="s">
        <v>151</v>
      </c>
      <c r="D816" s="107" t="s">
        <v>73</v>
      </c>
      <c r="E816" s="107"/>
      <c r="F816" s="107"/>
      <c r="G816" s="107"/>
      <c r="H816" s="229">
        <f>SUM(H830+H823+H817+H827+H832)</f>
        <v>13094.578</v>
      </c>
      <c r="I816" s="229">
        <f>SUM(I830+I823+I817+I827+I832)</f>
        <v>13094.578</v>
      </c>
    </row>
    <row r="817" spans="2:9" ht="16.5" thickBot="1" x14ac:dyDescent="0.25">
      <c r="B817" s="31"/>
      <c r="C817" s="26" t="s">
        <v>151</v>
      </c>
      <c r="D817" s="15" t="s">
        <v>73</v>
      </c>
      <c r="E817" s="15" t="s">
        <v>115</v>
      </c>
      <c r="F817" s="32">
        <v>1920202590</v>
      </c>
      <c r="G817" s="27"/>
      <c r="H817" s="49">
        <f>SUM(H818:H822)</f>
        <v>855</v>
      </c>
      <c r="I817" s="49">
        <f>SUM(I818:I822)</f>
        <v>855</v>
      </c>
    </row>
    <row r="818" spans="2:9" ht="48" thickBot="1" x14ac:dyDescent="0.25">
      <c r="B818" s="5" t="s">
        <v>54</v>
      </c>
      <c r="C818" s="28" t="s">
        <v>151</v>
      </c>
      <c r="D818" s="7" t="s">
        <v>73</v>
      </c>
      <c r="E818" s="7" t="s">
        <v>115</v>
      </c>
      <c r="F818" s="36">
        <v>1920202590</v>
      </c>
      <c r="G818" s="28" t="s">
        <v>78</v>
      </c>
      <c r="H818" s="109">
        <v>404</v>
      </c>
      <c r="I818" s="109">
        <v>404</v>
      </c>
    </row>
    <row r="819" spans="2:9" ht="63.75" thickBot="1" x14ac:dyDescent="0.25">
      <c r="B819" s="38" t="s">
        <v>10</v>
      </c>
      <c r="C819" s="28" t="s">
        <v>151</v>
      </c>
      <c r="D819" s="7" t="s">
        <v>73</v>
      </c>
      <c r="E819" s="7" t="s">
        <v>115</v>
      </c>
      <c r="F819" s="36">
        <v>1920202590</v>
      </c>
      <c r="G819" s="28" t="s">
        <v>496</v>
      </c>
      <c r="H819" s="109">
        <v>122</v>
      </c>
      <c r="I819" s="109">
        <v>122</v>
      </c>
    </row>
    <row r="820" spans="2:9" ht="32.25" thickBot="1" x14ac:dyDescent="0.25">
      <c r="B820" s="38" t="s">
        <v>13</v>
      </c>
      <c r="C820" s="28" t="s">
        <v>151</v>
      </c>
      <c r="D820" s="7" t="s">
        <v>73</v>
      </c>
      <c r="E820" s="7" t="s">
        <v>115</v>
      </c>
      <c r="F820" s="36">
        <v>1920202590</v>
      </c>
      <c r="G820" s="7" t="s">
        <v>119</v>
      </c>
      <c r="H820" s="3">
        <v>255</v>
      </c>
      <c r="I820" s="3">
        <v>255</v>
      </c>
    </row>
    <row r="821" spans="2:9" ht="16.5" thickBot="1" x14ac:dyDescent="0.25">
      <c r="B821" s="38" t="s">
        <v>526</v>
      </c>
      <c r="C821" s="28" t="s">
        <v>151</v>
      </c>
      <c r="D821" s="7" t="s">
        <v>73</v>
      </c>
      <c r="E821" s="7" t="s">
        <v>115</v>
      </c>
      <c r="F821" s="36">
        <v>1920202590</v>
      </c>
      <c r="G821" s="7" t="s">
        <v>511</v>
      </c>
      <c r="H821" s="3">
        <v>70</v>
      </c>
      <c r="I821" s="3">
        <v>70</v>
      </c>
    </row>
    <row r="822" spans="2:9" ht="16.5" thickBot="1" x14ac:dyDescent="0.25">
      <c r="B822" s="289" t="s">
        <v>46</v>
      </c>
      <c r="C822" s="28" t="s">
        <v>151</v>
      </c>
      <c r="D822" s="7" t="s">
        <v>73</v>
      </c>
      <c r="E822" s="7" t="s">
        <v>115</v>
      </c>
      <c r="F822" s="36">
        <v>1920202590</v>
      </c>
      <c r="G822" s="7" t="s">
        <v>118</v>
      </c>
      <c r="H822" s="3">
        <v>4</v>
      </c>
      <c r="I822" s="3">
        <v>4</v>
      </c>
    </row>
    <row r="823" spans="2:9" ht="126.75" thickBot="1" x14ac:dyDescent="0.25">
      <c r="B823" s="128" t="s">
        <v>62</v>
      </c>
      <c r="C823" s="26" t="s">
        <v>151</v>
      </c>
      <c r="D823" s="8" t="s">
        <v>73</v>
      </c>
      <c r="E823" s="8" t="s">
        <v>115</v>
      </c>
      <c r="F823" s="4" t="s">
        <v>695</v>
      </c>
      <c r="G823" s="2"/>
      <c r="H823" s="1">
        <f>SUM(H824:H826)</f>
        <v>10389</v>
      </c>
      <c r="I823" s="1">
        <f>SUM(I824:I826)</f>
        <v>10389</v>
      </c>
    </row>
    <row r="824" spans="2:9" ht="48" thickBot="1" x14ac:dyDescent="0.25">
      <c r="B824" s="5" t="s">
        <v>54</v>
      </c>
      <c r="C824" s="28" t="s">
        <v>151</v>
      </c>
      <c r="D824" s="7" t="s">
        <v>73</v>
      </c>
      <c r="E824" s="7" t="s">
        <v>115</v>
      </c>
      <c r="F824" s="3" t="s">
        <v>695</v>
      </c>
      <c r="G824" s="3">
        <v>111</v>
      </c>
      <c r="H824" s="3">
        <v>7932</v>
      </c>
      <c r="I824" s="3">
        <v>7932</v>
      </c>
    </row>
    <row r="825" spans="2:9" ht="63.75" thickBot="1" x14ac:dyDescent="0.25">
      <c r="B825" s="38" t="s">
        <v>10</v>
      </c>
      <c r="C825" s="28" t="s">
        <v>151</v>
      </c>
      <c r="D825" s="7" t="s">
        <v>73</v>
      </c>
      <c r="E825" s="7" t="s">
        <v>115</v>
      </c>
      <c r="F825" s="3" t="s">
        <v>695</v>
      </c>
      <c r="G825" s="3">
        <v>119</v>
      </c>
      <c r="H825" s="3">
        <v>2395</v>
      </c>
      <c r="I825" s="3">
        <v>2395</v>
      </c>
    </row>
    <row r="826" spans="2:9" ht="32.25" thickBot="1" x14ac:dyDescent="0.25">
      <c r="B826" s="38" t="s">
        <v>13</v>
      </c>
      <c r="C826" s="28" t="s">
        <v>151</v>
      </c>
      <c r="D826" s="7" t="s">
        <v>73</v>
      </c>
      <c r="E826" s="7" t="s">
        <v>115</v>
      </c>
      <c r="F826" s="3" t="s">
        <v>695</v>
      </c>
      <c r="G826" s="3">
        <v>244</v>
      </c>
      <c r="H826" s="3">
        <v>62</v>
      </c>
      <c r="I826" s="3">
        <v>62</v>
      </c>
    </row>
    <row r="827" spans="2:9" ht="79.5" thickBot="1" x14ac:dyDescent="0.25">
      <c r="B827" s="288" t="s">
        <v>529</v>
      </c>
      <c r="C827" s="167" t="s">
        <v>151</v>
      </c>
      <c r="D827" s="144" t="s">
        <v>73</v>
      </c>
      <c r="E827" s="144" t="s">
        <v>115</v>
      </c>
      <c r="F827" s="153" t="s">
        <v>533</v>
      </c>
      <c r="G827" s="143"/>
      <c r="H827" s="143">
        <f>SUM(H828:H829)</f>
        <v>1249.92</v>
      </c>
      <c r="I827" s="143">
        <f>SUM(I828:I829)</f>
        <v>1249.92</v>
      </c>
    </row>
    <row r="828" spans="2:9" ht="48" thickBot="1" x14ac:dyDescent="0.25">
      <c r="B828" s="38" t="s">
        <v>226</v>
      </c>
      <c r="C828" s="28" t="s">
        <v>151</v>
      </c>
      <c r="D828" s="7" t="s">
        <v>73</v>
      </c>
      <c r="E828" s="7" t="s">
        <v>115</v>
      </c>
      <c r="F828" s="156" t="s">
        <v>533</v>
      </c>
      <c r="G828" s="3">
        <v>111</v>
      </c>
      <c r="H828" s="3">
        <v>960</v>
      </c>
      <c r="I828" s="3">
        <v>960</v>
      </c>
    </row>
    <row r="829" spans="2:9" ht="63.75" thickBot="1" x14ac:dyDescent="0.25">
      <c r="B829" s="38" t="s">
        <v>10</v>
      </c>
      <c r="C829" s="28" t="s">
        <v>151</v>
      </c>
      <c r="D829" s="7" t="s">
        <v>73</v>
      </c>
      <c r="E829" s="7" t="s">
        <v>115</v>
      </c>
      <c r="F829" s="156" t="s">
        <v>533</v>
      </c>
      <c r="G829" s="3">
        <v>119</v>
      </c>
      <c r="H829" s="3">
        <v>289.92</v>
      </c>
      <c r="I829" s="3">
        <v>289.92</v>
      </c>
    </row>
    <row r="830" spans="2:9" ht="79.5" thickBot="1" x14ac:dyDescent="0.25">
      <c r="B830" s="133" t="s">
        <v>531</v>
      </c>
      <c r="C830" s="240" t="s">
        <v>151</v>
      </c>
      <c r="D830" s="240" t="s">
        <v>73</v>
      </c>
      <c r="E830" s="240" t="s">
        <v>115</v>
      </c>
      <c r="F830" s="153" t="s">
        <v>532</v>
      </c>
      <c r="G830" s="241"/>
      <c r="H830" s="241">
        <v>273.858</v>
      </c>
      <c r="I830" s="241">
        <v>273.858</v>
      </c>
    </row>
    <row r="831" spans="2:9" ht="32.25" thickBot="1" x14ac:dyDescent="0.25">
      <c r="B831" s="38" t="s">
        <v>13</v>
      </c>
      <c r="C831" s="28" t="s">
        <v>151</v>
      </c>
      <c r="D831" s="7" t="s">
        <v>73</v>
      </c>
      <c r="E831" s="7" t="s">
        <v>115</v>
      </c>
      <c r="F831" s="156" t="s">
        <v>532</v>
      </c>
      <c r="G831" s="3">
        <v>244</v>
      </c>
      <c r="H831" s="242">
        <v>273.858</v>
      </c>
      <c r="I831" s="242">
        <v>273.858</v>
      </c>
    </row>
    <row r="832" spans="2:9" ht="32.25" thickBot="1" x14ac:dyDescent="0.25">
      <c r="B832" s="288" t="s">
        <v>597</v>
      </c>
      <c r="C832" s="240" t="s">
        <v>151</v>
      </c>
      <c r="D832" s="130" t="s">
        <v>73</v>
      </c>
      <c r="E832" s="130" t="s">
        <v>109</v>
      </c>
      <c r="F832" s="185"/>
      <c r="G832" s="135"/>
      <c r="H832" s="241">
        <f>SUM(H833:H834)</f>
        <v>326.8</v>
      </c>
      <c r="I832" s="241">
        <f>SUM(I833:I834)</f>
        <v>326.8</v>
      </c>
    </row>
    <row r="833" spans="2:9" ht="48" thickBot="1" x14ac:dyDescent="0.25">
      <c r="B833" s="51" t="s">
        <v>28</v>
      </c>
      <c r="C833" s="28" t="s">
        <v>151</v>
      </c>
      <c r="D833" s="7" t="s">
        <v>73</v>
      </c>
      <c r="E833" s="7" t="s">
        <v>109</v>
      </c>
      <c r="F833" s="36">
        <v>1920202590</v>
      </c>
      <c r="G833" s="7" t="s">
        <v>78</v>
      </c>
      <c r="H833" s="242">
        <v>251</v>
      </c>
      <c r="I833" s="242">
        <v>251</v>
      </c>
    </row>
    <row r="834" spans="2:9" ht="63.75" thickBot="1" x14ac:dyDescent="0.25">
      <c r="B834" s="38" t="s">
        <v>10</v>
      </c>
      <c r="C834" s="28" t="s">
        <v>151</v>
      </c>
      <c r="D834" s="7" t="s">
        <v>73</v>
      </c>
      <c r="E834" s="7" t="s">
        <v>109</v>
      </c>
      <c r="F834" s="36">
        <v>1920202590</v>
      </c>
      <c r="G834" s="7" t="s">
        <v>496</v>
      </c>
      <c r="H834" s="242">
        <v>75.8</v>
      </c>
      <c r="I834" s="242">
        <v>75.8</v>
      </c>
    </row>
    <row r="835" spans="2:9" ht="16.5" thickBot="1" x14ac:dyDescent="0.25">
      <c r="B835" s="108" t="s">
        <v>152</v>
      </c>
      <c r="C835" s="107" t="s">
        <v>153</v>
      </c>
      <c r="D835" s="107" t="s">
        <v>73</v>
      </c>
      <c r="E835" s="107" t="s">
        <v>115</v>
      </c>
      <c r="F835" s="107"/>
      <c r="G835" s="107"/>
      <c r="H835" s="229">
        <f>SUM(H836+H842+H843+H847+H850)</f>
        <v>23911.219999999998</v>
      </c>
      <c r="I835" s="229">
        <f>SUM(I836+I842+I843+I847+I850)</f>
        <v>23911.219999999998</v>
      </c>
    </row>
    <row r="836" spans="2:9" ht="16.5" thickBot="1" x14ac:dyDescent="0.25">
      <c r="B836" s="31"/>
      <c r="C836" s="26" t="s">
        <v>153</v>
      </c>
      <c r="D836" s="15" t="s">
        <v>73</v>
      </c>
      <c r="E836" s="15" t="s">
        <v>115</v>
      </c>
      <c r="F836" s="32">
        <v>1920202590</v>
      </c>
      <c r="G836" s="27"/>
      <c r="H836" s="224">
        <f>SUM(H837:H841)</f>
        <v>2801</v>
      </c>
      <c r="I836" s="224">
        <f>SUM(I837:I841)</f>
        <v>2801</v>
      </c>
    </row>
    <row r="837" spans="2:9" ht="48" thickBot="1" x14ac:dyDescent="0.25">
      <c r="B837" s="5" t="s">
        <v>54</v>
      </c>
      <c r="C837" s="28" t="s">
        <v>153</v>
      </c>
      <c r="D837" s="7" t="s">
        <v>73</v>
      </c>
      <c r="E837" s="7" t="s">
        <v>115</v>
      </c>
      <c r="F837" s="36">
        <v>1920202590</v>
      </c>
      <c r="G837" s="28" t="s">
        <v>78</v>
      </c>
      <c r="H837" s="109">
        <v>674</v>
      </c>
      <c r="I837" s="109">
        <v>674</v>
      </c>
    </row>
    <row r="838" spans="2:9" ht="63.75" thickBot="1" x14ac:dyDescent="0.25">
      <c r="B838" s="38" t="s">
        <v>10</v>
      </c>
      <c r="C838" s="28" t="s">
        <v>153</v>
      </c>
      <c r="D838" s="7" t="s">
        <v>73</v>
      </c>
      <c r="E838" s="7" t="s">
        <v>115</v>
      </c>
      <c r="F838" s="36">
        <v>1920202590</v>
      </c>
      <c r="G838" s="28" t="s">
        <v>496</v>
      </c>
      <c r="H838" s="109">
        <v>204</v>
      </c>
      <c r="I838" s="109">
        <v>204</v>
      </c>
    </row>
    <row r="839" spans="2:9" ht="32.25" thickBot="1" x14ac:dyDescent="0.25">
      <c r="B839" s="38" t="s">
        <v>13</v>
      </c>
      <c r="C839" s="28" t="s">
        <v>153</v>
      </c>
      <c r="D839" s="7" t="s">
        <v>73</v>
      </c>
      <c r="E839" s="7" t="s">
        <v>115</v>
      </c>
      <c r="F839" s="36">
        <v>1920202590</v>
      </c>
      <c r="G839" s="7" t="s">
        <v>119</v>
      </c>
      <c r="H839" s="3">
        <v>1723</v>
      </c>
      <c r="I839" s="3">
        <v>1723</v>
      </c>
    </row>
    <row r="840" spans="2:9" ht="16.5" thickBot="1" x14ac:dyDescent="0.25">
      <c r="B840" s="38" t="s">
        <v>526</v>
      </c>
      <c r="C840" s="28" t="s">
        <v>153</v>
      </c>
      <c r="D840" s="7" t="s">
        <v>73</v>
      </c>
      <c r="E840" s="7" t="s">
        <v>115</v>
      </c>
      <c r="F840" s="36">
        <v>1920202590</v>
      </c>
      <c r="G840" s="7" t="s">
        <v>511</v>
      </c>
      <c r="H840" s="3">
        <v>170</v>
      </c>
      <c r="I840" s="3">
        <v>170</v>
      </c>
    </row>
    <row r="841" spans="2:9" ht="16.5" thickBot="1" x14ac:dyDescent="0.25">
      <c r="B841" s="289" t="s">
        <v>46</v>
      </c>
      <c r="C841" s="28" t="s">
        <v>153</v>
      </c>
      <c r="D841" s="7" t="s">
        <v>73</v>
      </c>
      <c r="E841" s="7" t="s">
        <v>115</v>
      </c>
      <c r="F841" s="36">
        <v>1920202590</v>
      </c>
      <c r="G841" s="7" t="s">
        <v>118</v>
      </c>
      <c r="H841" s="3">
        <v>30</v>
      </c>
      <c r="I841" s="3">
        <v>30</v>
      </c>
    </row>
    <row r="842" spans="2:9" ht="48" thickBot="1" x14ac:dyDescent="0.25">
      <c r="B842" s="129" t="s">
        <v>508</v>
      </c>
      <c r="C842" s="167" t="s">
        <v>153</v>
      </c>
      <c r="D842" s="144" t="s">
        <v>73</v>
      </c>
      <c r="E842" s="144" t="s">
        <v>115</v>
      </c>
      <c r="F842" s="230" t="s">
        <v>587</v>
      </c>
      <c r="G842" s="144" t="s">
        <v>509</v>
      </c>
      <c r="H842" s="143">
        <v>25.353000000000002</v>
      </c>
      <c r="I842" s="143">
        <v>25.353000000000002</v>
      </c>
    </row>
    <row r="843" spans="2:9" ht="126.75" thickBot="1" x14ac:dyDescent="0.25">
      <c r="B843" s="128" t="s">
        <v>62</v>
      </c>
      <c r="C843" s="26" t="s">
        <v>153</v>
      </c>
      <c r="D843" s="8" t="s">
        <v>73</v>
      </c>
      <c r="E843" s="8" t="s">
        <v>115</v>
      </c>
      <c r="F843" s="4" t="s">
        <v>695</v>
      </c>
      <c r="G843" s="2"/>
      <c r="H843" s="1">
        <f>SUM(H844:H846)</f>
        <v>18487</v>
      </c>
      <c r="I843" s="1">
        <f>SUM(I844:I846)</f>
        <v>18487</v>
      </c>
    </row>
    <row r="844" spans="2:9" ht="48" thickBot="1" x14ac:dyDescent="0.25">
      <c r="B844" s="5" t="s">
        <v>54</v>
      </c>
      <c r="C844" s="28" t="s">
        <v>153</v>
      </c>
      <c r="D844" s="7" t="s">
        <v>73</v>
      </c>
      <c r="E844" s="7" t="s">
        <v>115</v>
      </c>
      <c r="F844" s="3" t="s">
        <v>695</v>
      </c>
      <c r="G844" s="3">
        <v>111</v>
      </c>
      <c r="H844" s="3">
        <v>14028</v>
      </c>
      <c r="I844" s="3">
        <v>14028</v>
      </c>
    </row>
    <row r="845" spans="2:9" ht="63.75" thickBot="1" x14ac:dyDescent="0.25">
      <c r="B845" s="38" t="s">
        <v>10</v>
      </c>
      <c r="C845" s="28" t="s">
        <v>153</v>
      </c>
      <c r="D845" s="7" t="s">
        <v>73</v>
      </c>
      <c r="E845" s="7" t="s">
        <v>115</v>
      </c>
      <c r="F845" s="3" t="s">
        <v>695</v>
      </c>
      <c r="G845" s="3">
        <v>119</v>
      </c>
      <c r="H845" s="3">
        <v>4237</v>
      </c>
      <c r="I845" s="3">
        <v>4237</v>
      </c>
    </row>
    <row r="846" spans="2:9" ht="32.25" thickBot="1" x14ac:dyDescent="0.25">
      <c r="B846" s="38" t="s">
        <v>13</v>
      </c>
      <c r="C846" s="28" t="s">
        <v>153</v>
      </c>
      <c r="D846" s="7" t="s">
        <v>73</v>
      </c>
      <c r="E846" s="7" t="s">
        <v>115</v>
      </c>
      <c r="F846" s="3" t="s">
        <v>695</v>
      </c>
      <c r="G846" s="3">
        <v>244</v>
      </c>
      <c r="H846" s="3">
        <v>222</v>
      </c>
      <c r="I846" s="3">
        <v>222</v>
      </c>
    </row>
    <row r="847" spans="2:9" ht="79.5" thickBot="1" x14ac:dyDescent="0.25">
      <c r="B847" s="288" t="s">
        <v>529</v>
      </c>
      <c r="C847" s="167" t="s">
        <v>153</v>
      </c>
      <c r="D847" s="144" t="s">
        <v>73</v>
      </c>
      <c r="E847" s="144" t="s">
        <v>115</v>
      </c>
      <c r="F847" s="153" t="s">
        <v>533</v>
      </c>
      <c r="G847" s="143"/>
      <c r="H847" s="143">
        <f>SUM(H848:H849)</f>
        <v>1718.6399999999999</v>
      </c>
      <c r="I847" s="143">
        <f>SUM(I848:I849)</f>
        <v>1718.6399999999999</v>
      </c>
    </row>
    <row r="848" spans="2:9" ht="48" thickBot="1" x14ac:dyDescent="0.25">
      <c r="B848" s="38" t="s">
        <v>226</v>
      </c>
      <c r="C848" s="28" t="s">
        <v>153</v>
      </c>
      <c r="D848" s="7" t="s">
        <v>73</v>
      </c>
      <c r="E848" s="7" t="s">
        <v>115</v>
      </c>
      <c r="F848" s="156" t="s">
        <v>533</v>
      </c>
      <c r="G848" s="3">
        <v>111</v>
      </c>
      <c r="H848" s="3">
        <v>1320</v>
      </c>
      <c r="I848" s="3">
        <v>1320</v>
      </c>
    </row>
    <row r="849" spans="2:9" ht="63.75" thickBot="1" x14ac:dyDescent="0.25">
      <c r="B849" s="38" t="s">
        <v>10</v>
      </c>
      <c r="C849" s="28" t="s">
        <v>153</v>
      </c>
      <c r="D849" s="7" t="s">
        <v>73</v>
      </c>
      <c r="E849" s="7" t="s">
        <v>115</v>
      </c>
      <c r="F849" s="156" t="s">
        <v>533</v>
      </c>
      <c r="G849" s="3">
        <v>119</v>
      </c>
      <c r="H849" s="3">
        <v>398.64</v>
      </c>
      <c r="I849" s="3">
        <v>398.64</v>
      </c>
    </row>
    <row r="850" spans="2:9" ht="79.5" thickBot="1" x14ac:dyDescent="0.25">
      <c r="B850" s="133" t="s">
        <v>531</v>
      </c>
      <c r="C850" s="240" t="s">
        <v>153</v>
      </c>
      <c r="D850" s="240" t="s">
        <v>73</v>
      </c>
      <c r="E850" s="240" t="s">
        <v>115</v>
      </c>
      <c r="F850" s="153" t="s">
        <v>532</v>
      </c>
      <c r="G850" s="241"/>
      <c r="H850" s="241">
        <v>879.22699999999998</v>
      </c>
      <c r="I850" s="241">
        <v>879.22699999999998</v>
      </c>
    </row>
    <row r="851" spans="2:9" ht="32.25" thickBot="1" x14ac:dyDescent="0.25">
      <c r="B851" s="38" t="s">
        <v>13</v>
      </c>
      <c r="C851" s="28" t="s">
        <v>153</v>
      </c>
      <c r="D851" s="7" t="s">
        <v>73</v>
      </c>
      <c r="E851" s="7" t="s">
        <v>115</v>
      </c>
      <c r="F851" s="156" t="s">
        <v>532</v>
      </c>
      <c r="G851" s="3">
        <v>244</v>
      </c>
      <c r="H851" s="242">
        <v>879.22699999999998</v>
      </c>
      <c r="I851" s="242">
        <v>879.22699999999998</v>
      </c>
    </row>
    <row r="852" spans="2:9" ht="16.5" thickBot="1" x14ac:dyDescent="0.25">
      <c r="B852" s="108" t="s">
        <v>154</v>
      </c>
      <c r="C852" s="107" t="s">
        <v>155</v>
      </c>
      <c r="D852" s="107" t="s">
        <v>73</v>
      </c>
      <c r="E852" s="107"/>
      <c r="F852" s="107"/>
      <c r="G852" s="107"/>
      <c r="H852" s="229">
        <f>SUM(H853+H859+H860+H864+H867+H869)</f>
        <v>17435.755000000001</v>
      </c>
      <c r="I852" s="229">
        <f>SUM(I853+I859+I860+I864+I867+I869)</f>
        <v>17435.755000000001</v>
      </c>
    </row>
    <row r="853" spans="2:9" ht="16.5" thickBot="1" x14ac:dyDescent="0.25">
      <c r="B853" s="31"/>
      <c r="C853" s="26" t="s">
        <v>155</v>
      </c>
      <c r="D853" s="15" t="s">
        <v>73</v>
      </c>
      <c r="E853" s="15" t="s">
        <v>115</v>
      </c>
      <c r="F853" s="32">
        <v>1920202590</v>
      </c>
      <c r="G853" s="27"/>
      <c r="H853" s="49">
        <f>SUM(H854:H858)</f>
        <v>908</v>
      </c>
      <c r="I853" s="49">
        <f>SUM(I854:I858)</f>
        <v>908</v>
      </c>
    </row>
    <row r="854" spans="2:9" ht="48" thickBot="1" x14ac:dyDescent="0.25">
      <c r="B854" s="5" t="s">
        <v>54</v>
      </c>
      <c r="C854" s="28" t="s">
        <v>155</v>
      </c>
      <c r="D854" s="7" t="s">
        <v>73</v>
      </c>
      <c r="E854" s="7" t="s">
        <v>115</v>
      </c>
      <c r="F854" s="36">
        <v>1920202590</v>
      </c>
      <c r="G854" s="28" t="s">
        <v>78</v>
      </c>
      <c r="H854" s="109">
        <v>404</v>
      </c>
      <c r="I854" s="109">
        <v>404</v>
      </c>
    </row>
    <row r="855" spans="2:9" ht="63.75" thickBot="1" x14ac:dyDescent="0.25">
      <c r="B855" s="38" t="s">
        <v>10</v>
      </c>
      <c r="C855" s="28" t="s">
        <v>155</v>
      </c>
      <c r="D855" s="7" t="s">
        <v>73</v>
      </c>
      <c r="E855" s="7" t="s">
        <v>115</v>
      </c>
      <c r="F855" s="36">
        <v>1920202590</v>
      </c>
      <c r="G855" s="28" t="s">
        <v>496</v>
      </c>
      <c r="H855" s="109">
        <v>122</v>
      </c>
      <c r="I855" s="109">
        <v>122</v>
      </c>
    </row>
    <row r="856" spans="2:9" ht="32.25" thickBot="1" x14ac:dyDescent="0.25">
      <c r="B856" s="38" t="s">
        <v>13</v>
      </c>
      <c r="C856" s="28" t="s">
        <v>155</v>
      </c>
      <c r="D856" s="7" t="s">
        <v>73</v>
      </c>
      <c r="E856" s="7" t="s">
        <v>115</v>
      </c>
      <c r="F856" s="36">
        <v>1920202590</v>
      </c>
      <c r="G856" s="7" t="s">
        <v>119</v>
      </c>
      <c r="H856" s="3">
        <v>260</v>
      </c>
      <c r="I856" s="3">
        <v>260</v>
      </c>
    </row>
    <row r="857" spans="2:9" ht="16.5" thickBot="1" x14ac:dyDescent="0.25">
      <c r="B857" s="38" t="s">
        <v>526</v>
      </c>
      <c r="C857" s="28" t="s">
        <v>155</v>
      </c>
      <c r="D857" s="7" t="s">
        <v>73</v>
      </c>
      <c r="E857" s="7" t="s">
        <v>115</v>
      </c>
      <c r="F857" s="36">
        <v>1920202590</v>
      </c>
      <c r="G857" s="7" t="s">
        <v>511</v>
      </c>
      <c r="H857" s="3">
        <v>115</v>
      </c>
      <c r="I857" s="3">
        <v>115</v>
      </c>
    </row>
    <row r="858" spans="2:9" ht="16.5" thickBot="1" x14ac:dyDescent="0.25">
      <c r="B858" s="289" t="s">
        <v>46</v>
      </c>
      <c r="C858" s="28" t="s">
        <v>155</v>
      </c>
      <c r="D858" s="7" t="s">
        <v>73</v>
      </c>
      <c r="E858" s="7" t="s">
        <v>115</v>
      </c>
      <c r="F858" s="36">
        <v>1920202590</v>
      </c>
      <c r="G858" s="7" t="s">
        <v>118</v>
      </c>
      <c r="H858" s="3">
        <v>7</v>
      </c>
      <c r="I858" s="3">
        <v>7</v>
      </c>
    </row>
    <row r="859" spans="2:9" ht="48" thickBot="1" x14ac:dyDescent="0.25">
      <c r="B859" s="129" t="s">
        <v>508</v>
      </c>
      <c r="C859" s="167" t="s">
        <v>155</v>
      </c>
      <c r="D859" s="144" t="s">
        <v>73</v>
      </c>
      <c r="E859" s="144" t="s">
        <v>115</v>
      </c>
      <c r="F859" s="230" t="s">
        <v>587</v>
      </c>
      <c r="G859" s="144" t="s">
        <v>509</v>
      </c>
      <c r="H859" s="143">
        <v>25.353000000000002</v>
      </c>
      <c r="I859" s="143">
        <v>25.353000000000002</v>
      </c>
    </row>
    <row r="860" spans="2:9" ht="126.75" thickBot="1" x14ac:dyDescent="0.25">
      <c r="B860" s="128" t="s">
        <v>62</v>
      </c>
      <c r="C860" s="26" t="s">
        <v>155</v>
      </c>
      <c r="D860" s="8" t="s">
        <v>73</v>
      </c>
      <c r="E860" s="8" t="s">
        <v>115</v>
      </c>
      <c r="F860" s="4" t="s">
        <v>695</v>
      </c>
      <c r="G860" s="2"/>
      <c r="H860" s="1">
        <f>SUM(H861:H863)</f>
        <v>14132</v>
      </c>
      <c r="I860" s="1">
        <f>SUM(I861:I863)</f>
        <v>14132</v>
      </c>
    </row>
    <row r="861" spans="2:9" ht="48" thickBot="1" x14ac:dyDescent="0.25">
      <c r="B861" s="5" t="s">
        <v>54</v>
      </c>
      <c r="C861" s="28" t="s">
        <v>155</v>
      </c>
      <c r="D861" s="7" t="s">
        <v>73</v>
      </c>
      <c r="E861" s="7" t="s">
        <v>115</v>
      </c>
      <c r="F861" s="3" t="s">
        <v>695</v>
      </c>
      <c r="G861" s="3">
        <v>111</v>
      </c>
      <c r="H861" s="3">
        <v>10752</v>
      </c>
      <c r="I861" s="3">
        <v>10752</v>
      </c>
    </row>
    <row r="862" spans="2:9" ht="63.75" thickBot="1" x14ac:dyDescent="0.25">
      <c r="B862" s="38" t="s">
        <v>10</v>
      </c>
      <c r="C862" s="28" t="s">
        <v>155</v>
      </c>
      <c r="D862" s="7" t="s">
        <v>73</v>
      </c>
      <c r="E862" s="7" t="s">
        <v>115</v>
      </c>
      <c r="F862" s="3" t="s">
        <v>695</v>
      </c>
      <c r="G862" s="3">
        <v>119</v>
      </c>
      <c r="H862" s="3">
        <v>3247</v>
      </c>
      <c r="I862" s="3">
        <v>3247</v>
      </c>
    </row>
    <row r="863" spans="2:9" ht="32.25" thickBot="1" x14ac:dyDescent="0.25">
      <c r="B863" s="38" t="s">
        <v>13</v>
      </c>
      <c r="C863" s="28" t="s">
        <v>155</v>
      </c>
      <c r="D863" s="7" t="s">
        <v>73</v>
      </c>
      <c r="E863" s="7" t="s">
        <v>115</v>
      </c>
      <c r="F863" s="3" t="s">
        <v>695</v>
      </c>
      <c r="G863" s="3">
        <v>244</v>
      </c>
      <c r="H863" s="3">
        <v>133</v>
      </c>
      <c r="I863" s="3">
        <v>133</v>
      </c>
    </row>
    <row r="864" spans="2:9" ht="79.5" thickBot="1" x14ac:dyDescent="0.25">
      <c r="B864" s="288" t="s">
        <v>529</v>
      </c>
      <c r="C864" s="167" t="s">
        <v>155</v>
      </c>
      <c r="D864" s="144" t="s">
        <v>73</v>
      </c>
      <c r="E864" s="144" t="s">
        <v>115</v>
      </c>
      <c r="F864" s="153" t="s">
        <v>533</v>
      </c>
      <c r="G864" s="143"/>
      <c r="H864" s="143">
        <f>SUM(H865:H866)</f>
        <v>1562.4</v>
      </c>
      <c r="I864" s="143">
        <f>SUM(I865:I866)</f>
        <v>1562.4</v>
      </c>
    </row>
    <row r="865" spans="2:9" ht="48" thickBot="1" x14ac:dyDescent="0.25">
      <c r="B865" s="38" t="s">
        <v>226</v>
      </c>
      <c r="C865" s="28" t="s">
        <v>155</v>
      </c>
      <c r="D865" s="7" t="s">
        <v>73</v>
      </c>
      <c r="E865" s="7" t="s">
        <v>115</v>
      </c>
      <c r="F865" s="156" t="s">
        <v>533</v>
      </c>
      <c r="G865" s="3">
        <v>111</v>
      </c>
      <c r="H865" s="3">
        <v>1200</v>
      </c>
      <c r="I865" s="3">
        <v>1200</v>
      </c>
    </row>
    <row r="866" spans="2:9" ht="63.75" thickBot="1" x14ac:dyDescent="0.25">
      <c r="B866" s="38" t="s">
        <v>10</v>
      </c>
      <c r="C866" s="28" t="s">
        <v>155</v>
      </c>
      <c r="D866" s="7" t="s">
        <v>73</v>
      </c>
      <c r="E866" s="7" t="s">
        <v>115</v>
      </c>
      <c r="F866" s="156" t="s">
        <v>533</v>
      </c>
      <c r="G866" s="3">
        <v>119</v>
      </c>
      <c r="H866" s="3">
        <v>362.4</v>
      </c>
      <c r="I866" s="3">
        <v>362.4</v>
      </c>
    </row>
    <row r="867" spans="2:9" ht="79.5" thickBot="1" x14ac:dyDescent="0.25">
      <c r="B867" s="133" t="s">
        <v>531</v>
      </c>
      <c r="C867" s="240" t="s">
        <v>155</v>
      </c>
      <c r="D867" s="240" t="s">
        <v>73</v>
      </c>
      <c r="E867" s="240" t="s">
        <v>115</v>
      </c>
      <c r="F867" s="153" t="s">
        <v>532</v>
      </c>
      <c r="G867" s="241"/>
      <c r="H867" s="241">
        <v>533.30200000000002</v>
      </c>
      <c r="I867" s="241">
        <v>533.30200000000002</v>
      </c>
    </row>
    <row r="868" spans="2:9" ht="32.25" thickBot="1" x14ac:dyDescent="0.25">
      <c r="B868" s="38" t="s">
        <v>13</v>
      </c>
      <c r="C868" s="28" t="s">
        <v>155</v>
      </c>
      <c r="D868" s="7" t="s">
        <v>73</v>
      </c>
      <c r="E868" s="7" t="s">
        <v>115</v>
      </c>
      <c r="F868" s="156" t="s">
        <v>532</v>
      </c>
      <c r="G868" s="3">
        <v>244</v>
      </c>
      <c r="H868" s="242">
        <v>533.30200000000002</v>
      </c>
      <c r="I868" s="242">
        <v>533.30200000000002</v>
      </c>
    </row>
    <row r="869" spans="2:9" ht="32.25" thickBot="1" x14ac:dyDescent="0.25">
      <c r="B869" s="288" t="s">
        <v>597</v>
      </c>
      <c r="C869" s="240" t="s">
        <v>155</v>
      </c>
      <c r="D869" s="130" t="s">
        <v>73</v>
      </c>
      <c r="E869" s="130" t="s">
        <v>109</v>
      </c>
      <c r="F869" s="185"/>
      <c r="G869" s="135"/>
      <c r="H869" s="241">
        <f>SUM(H870:H871)</f>
        <v>274.7</v>
      </c>
      <c r="I869" s="241">
        <f>SUM(I870:I871)</f>
        <v>274.7</v>
      </c>
    </row>
    <row r="870" spans="2:9" ht="48" thickBot="1" x14ac:dyDescent="0.25">
      <c r="B870" s="51" t="s">
        <v>28</v>
      </c>
      <c r="C870" s="28" t="s">
        <v>155</v>
      </c>
      <c r="D870" s="7" t="s">
        <v>73</v>
      </c>
      <c r="E870" s="7" t="s">
        <v>109</v>
      </c>
      <c r="F870" s="36">
        <v>1920202590</v>
      </c>
      <c r="G870" s="7" t="s">
        <v>78</v>
      </c>
      <c r="H870" s="242">
        <v>211</v>
      </c>
      <c r="I870" s="242">
        <v>211</v>
      </c>
    </row>
    <row r="871" spans="2:9" ht="63.75" thickBot="1" x14ac:dyDescent="0.25">
      <c r="B871" s="38" t="s">
        <v>10</v>
      </c>
      <c r="C871" s="28" t="s">
        <v>155</v>
      </c>
      <c r="D871" s="7" t="s">
        <v>73</v>
      </c>
      <c r="E871" s="7" t="s">
        <v>109</v>
      </c>
      <c r="F871" s="36">
        <v>1920202590</v>
      </c>
      <c r="G871" s="7" t="s">
        <v>496</v>
      </c>
      <c r="H871" s="242">
        <v>63.7</v>
      </c>
      <c r="I871" s="242">
        <v>63.7</v>
      </c>
    </row>
    <row r="872" spans="2:9" ht="16.5" thickBot="1" x14ac:dyDescent="0.25">
      <c r="B872" s="108" t="s">
        <v>156</v>
      </c>
      <c r="C872" s="107" t="s">
        <v>157</v>
      </c>
      <c r="D872" s="107" t="s">
        <v>73</v>
      </c>
      <c r="E872" s="107"/>
      <c r="F872" s="107"/>
      <c r="G872" s="107"/>
      <c r="H872" s="229">
        <f>SUM(H873+H879+H880+H884+H887+H889)</f>
        <v>14860.743999999999</v>
      </c>
      <c r="I872" s="229">
        <f>SUM(I873+I879+I880+I884+I887+I889)</f>
        <v>14860.743999999999</v>
      </c>
    </row>
    <row r="873" spans="2:9" ht="16.5" thickBot="1" x14ac:dyDescent="0.25">
      <c r="B873" s="31"/>
      <c r="C873" s="27"/>
      <c r="D873" s="27"/>
      <c r="E873" s="27"/>
      <c r="F873" s="27"/>
      <c r="G873" s="27"/>
      <c r="H873" s="224">
        <f>SUM(H874:H878)</f>
        <v>824</v>
      </c>
      <c r="I873" s="224">
        <f>SUM(I874:I878)</f>
        <v>824</v>
      </c>
    </row>
    <row r="874" spans="2:9" ht="48" thickBot="1" x14ac:dyDescent="0.25">
      <c r="B874" s="5" t="s">
        <v>54</v>
      </c>
      <c r="C874" s="28" t="s">
        <v>157</v>
      </c>
      <c r="D874" s="7" t="s">
        <v>73</v>
      </c>
      <c r="E874" s="7" t="s">
        <v>115</v>
      </c>
      <c r="F874" s="36">
        <v>1920202590</v>
      </c>
      <c r="G874" s="28" t="s">
        <v>78</v>
      </c>
      <c r="H874" s="109">
        <v>404</v>
      </c>
      <c r="I874" s="109">
        <v>404</v>
      </c>
    </row>
    <row r="875" spans="2:9" ht="63.75" thickBot="1" x14ac:dyDescent="0.25">
      <c r="B875" s="38" t="s">
        <v>10</v>
      </c>
      <c r="C875" s="28" t="s">
        <v>157</v>
      </c>
      <c r="D875" s="7" t="s">
        <v>73</v>
      </c>
      <c r="E875" s="7" t="s">
        <v>115</v>
      </c>
      <c r="F875" s="36">
        <v>1920202590</v>
      </c>
      <c r="G875" s="28" t="s">
        <v>496</v>
      </c>
      <c r="H875" s="109">
        <v>122</v>
      </c>
      <c r="I875" s="109">
        <v>122</v>
      </c>
    </row>
    <row r="876" spans="2:9" ht="32.25" thickBot="1" x14ac:dyDescent="0.25">
      <c r="B876" s="38" t="s">
        <v>13</v>
      </c>
      <c r="C876" s="28" t="s">
        <v>157</v>
      </c>
      <c r="D876" s="7" t="s">
        <v>73</v>
      </c>
      <c r="E876" s="7" t="s">
        <v>115</v>
      </c>
      <c r="F876" s="36">
        <v>1920202590</v>
      </c>
      <c r="G876" s="7" t="s">
        <v>119</v>
      </c>
      <c r="H876" s="3">
        <v>60</v>
      </c>
      <c r="I876" s="3">
        <v>60</v>
      </c>
    </row>
    <row r="877" spans="2:9" ht="16.5" thickBot="1" x14ac:dyDescent="0.25">
      <c r="B877" s="38" t="s">
        <v>526</v>
      </c>
      <c r="C877" s="28" t="s">
        <v>157</v>
      </c>
      <c r="D877" s="7" t="s">
        <v>73</v>
      </c>
      <c r="E877" s="7" t="s">
        <v>115</v>
      </c>
      <c r="F877" s="36">
        <v>1920202590</v>
      </c>
      <c r="G877" s="7" t="s">
        <v>511</v>
      </c>
      <c r="H877" s="3">
        <v>230</v>
      </c>
      <c r="I877" s="3">
        <v>230</v>
      </c>
    </row>
    <row r="878" spans="2:9" ht="16.5" thickBot="1" x14ac:dyDescent="0.25">
      <c r="B878" s="289" t="s">
        <v>46</v>
      </c>
      <c r="C878" s="28" t="s">
        <v>157</v>
      </c>
      <c r="D878" s="7" t="s">
        <v>73</v>
      </c>
      <c r="E878" s="7" t="s">
        <v>115</v>
      </c>
      <c r="F878" s="36">
        <v>1920202590</v>
      </c>
      <c r="G878" s="7" t="s">
        <v>118</v>
      </c>
      <c r="H878" s="3">
        <v>8</v>
      </c>
      <c r="I878" s="3">
        <v>8</v>
      </c>
    </row>
    <row r="879" spans="2:9" ht="48" thickBot="1" x14ac:dyDescent="0.25">
      <c r="B879" s="129" t="s">
        <v>508</v>
      </c>
      <c r="C879" s="167" t="s">
        <v>157</v>
      </c>
      <c r="D879" s="144" t="s">
        <v>73</v>
      </c>
      <c r="E879" s="144" t="s">
        <v>115</v>
      </c>
      <c r="F879" s="230" t="s">
        <v>587</v>
      </c>
      <c r="G879" s="144" t="s">
        <v>509</v>
      </c>
      <c r="H879" s="143">
        <v>76.061000000000007</v>
      </c>
      <c r="I879" s="143">
        <v>76.061000000000007</v>
      </c>
    </row>
    <row r="880" spans="2:9" ht="126.75" thickBot="1" x14ac:dyDescent="0.25">
      <c r="B880" s="128" t="s">
        <v>62</v>
      </c>
      <c r="C880" s="26" t="s">
        <v>157</v>
      </c>
      <c r="D880" s="8" t="s">
        <v>73</v>
      </c>
      <c r="E880" s="8" t="s">
        <v>115</v>
      </c>
      <c r="F880" s="4" t="s">
        <v>695</v>
      </c>
      <c r="G880" s="2"/>
      <c r="H880" s="1">
        <f>SUM(H881:H883)</f>
        <v>12280</v>
      </c>
      <c r="I880" s="1">
        <f>SUM(I881:I883)</f>
        <v>12280</v>
      </c>
    </row>
    <row r="881" spans="2:9" ht="48" thickBot="1" x14ac:dyDescent="0.25">
      <c r="B881" s="5" t="s">
        <v>54</v>
      </c>
      <c r="C881" s="28" t="s">
        <v>157</v>
      </c>
      <c r="D881" s="7" t="s">
        <v>73</v>
      </c>
      <c r="E881" s="7" t="s">
        <v>115</v>
      </c>
      <c r="F881" s="3" t="s">
        <v>695</v>
      </c>
      <c r="G881" s="3">
        <v>111</v>
      </c>
      <c r="H881" s="3">
        <v>9372</v>
      </c>
      <c r="I881" s="3">
        <v>9372</v>
      </c>
    </row>
    <row r="882" spans="2:9" ht="63.75" thickBot="1" x14ac:dyDescent="0.25">
      <c r="B882" s="38" t="s">
        <v>10</v>
      </c>
      <c r="C882" s="28" t="s">
        <v>157</v>
      </c>
      <c r="D882" s="7" t="s">
        <v>73</v>
      </c>
      <c r="E882" s="7" t="s">
        <v>115</v>
      </c>
      <c r="F882" s="3" t="s">
        <v>695</v>
      </c>
      <c r="G882" s="3">
        <v>119</v>
      </c>
      <c r="H882" s="3">
        <v>2831</v>
      </c>
      <c r="I882" s="3">
        <v>2831</v>
      </c>
    </row>
    <row r="883" spans="2:9" ht="32.25" thickBot="1" x14ac:dyDescent="0.25">
      <c r="B883" s="38" t="s">
        <v>13</v>
      </c>
      <c r="C883" s="28" t="s">
        <v>157</v>
      </c>
      <c r="D883" s="7" t="s">
        <v>73</v>
      </c>
      <c r="E883" s="7" t="s">
        <v>115</v>
      </c>
      <c r="F883" s="3" t="s">
        <v>695</v>
      </c>
      <c r="G883" s="3">
        <v>244</v>
      </c>
      <c r="H883" s="3">
        <v>77</v>
      </c>
      <c r="I883" s="3">
        <v>77</v>
      </c>
    </row>
    <row r="884" spans="2:9" ht="79.5" thickBot="1" x14ac:dyDescent="0.25">
      <c r="B884" s="288" t="s">
        <v>529</v>
      </c>
      <c r="C884" s="167" t="s">
        <v>157</v>
      </c>
      <c r="D884" s="144" t="s">
        <v>73</v>
      </c>
      <c r="E884" s="144" t="s">
        <v>115</v>
      </c>
      <c r="F884" s="153" t="s">
        <v>533</v>
      </c>
      <c r="G884" s="143"/>
      <c r="H884" s="143">
        <f>SUM(H885:H886)</f>
        <v>1249.92</v>
      </c>
      <c r="I884" s="143">
        <f>SUM(I885:I886)</f>
        <v>1249.92</v>
      </c>
    </row>
    <row r="885" spans="2:9" ht="48" thickBot="1" x14ac:dyDescent="0.25">
      <c r="B885" s="38" t="s">
        <v>226</v>
      </c>
      <c r="C885" s="28" t="s">
        <v>157</v>
      </c>
      <c r="D885" s="7" t="s">
        <v>73</v>
      </c>
      <c r="E885" s="7" t="s">
        <v>115</v>
      </c>
      <c r="F885" s="156" t="s">
        <v>533</v>
      </c>
      <c r="G885" s="3">
        <v>111</v>
      </c>
      <c r="H885" s="3">
        <v>960</v>
      </c>
      <c r="I885" s="3">
        <v>960</v>
      </c>
    </row>
    <row r="886" spans="2:9" ht="63.75" thickBot="1" x14ac:dyDescent="0.25">
      <c r="B886" s="38" t="s">
        <v>10</v>
      </c>
      <c r="C886" s="28" t="s">
        <v>157</v>
      </c>
      <c r="D886" s="7" t="s">
        <v>73</v>
      </c>
      <c r="E886" s="7" t="s">
        <v>115</v>
      </c>
      <c r="F886" s="156" t="s">
        <v>533</v>
      </c>
      <c r="G886" s="3">
        <v>119</v>
      </c>
      <c r="H886" s="3">
        <v>289.92</v>
      </c>
      <c r="I886" s="3">
        <v>289.92</v>
      </c>
    </row>
    <row r="887" spans="2:9" ht="79.5" thickBot="1" x14ac:dyDescent="0.25">
      <c r="B887" s="133" t="s">
        <v>531</v>
      </c>
      <c r="C887" s="240" t="s">
        <v>157</v>
      </c>
      <c r="D887" s="240" t="s">
        <v>73</v>
      </c>
      <c r="E887" s="240" t="s">
        <v>115</v>
      </c>
      <c r="F887" s="153" t="s">
        <v>532</v>
      </c>
      <c r="G887" s="241"/>
      <c r="H887" s="241">
        <v>172.96299999999999</v>
      </c>
      <c r="I887" s="241">
        <v>172.96299999999999</v>
      </c>
    </row>
    <row r="888" spans="2:9" ht="32.25" thickBot="1" x14ac:dyDescent="0.25">
      <c r="B888" s="38" t="s">
        <v>13</v>
      </c>
      <c r="C888" s="28" t="s">
        <v>157</v>
      </c>
      <c r="D888" s="7" t="s">
        <v>73</v>
      </c>
      <c r="E888" s="7" t="s">
        <v>115</v>
      </c>
      <c r="F888" s="156" t="s">
        <v>532</v>
      </c>
      <c r="G888" s="3">
        <v>244</v>
      </c>
      <c r="H888" s="242">
        <v>172.96299999999999</v>
      </c>
      <c r="I888" s="242">
        <v>172.96299999999999</v>
      </c>
    </row>
    <row r="889" spans="2:9" ht="32.25" thickBot="1" x14ac:dyDescent="0.25">
      <c r="B889" s="288" t="s">
        <v>597</v>
      </c>
      <c r="C889" s="240" t="s">
        <v>157</v>
      </c>
      <c r="D889" s="130" t="s">
        <v>73</v>
      </c>
      <c r="E889" s="130" t="s">
        <v>109</v>
      </c>
      <c r="F889" s="185"/>
      <c r="G889" s="135"/>
      <c r="H889" s="241">
        <f>SUM(H890:H891)</f>
        <v>257.8</v>
      </c>
      <c r="I889" s="241">
        <f>SUM(I890:I891)</f>
        <v>257.8</v>
      </c>
    </row>
    <row r="890" spans="2:9" ht="48" thickBot="1" x14ac:dyDescent="0.25">
      <c r="B890" s="51" t="s">
        <v>28</v>
      </c>
      <c r="C890" s="28" t="s">
        <v>157</v>
      </c>
      <c r="D890" s="7" t="s">
        <v>73</v>
      </c>
      <c r="E890" s="7" t="s">
        <v>109</v>
      </c>
      <c r="F890" s="36">
        <v>1920202590</v>
      </c>
      <c r="G890" s="7" t="s">
        <v>78</v>
      </c>
      <c r="H890" s="242">
        <v>198</v>
      </c>
      <c r="I890" s="242">
        <v>198</v>
      </c>
    </row>
    <row r="891" spans="2:9" ht="63.75" thickBot="1" x14ac:dyDescent="0.25">
      <c r="B891" s="38" t="s">
        <v>10</v>
      </c>
      <c r="C891" s="28" t="s">
        <v>157</v>
      </c>
      <c r="D891" s="7" t="s">
        <v>73</v>
      </c>
      <c r="E891" s="7" t="s">
        <v>109</v>
      </c>
      <c r="F891" s="36">
        <v>1920202590</v>
      </c>
      <c r="G891" s="7" t="s">
        <v>496</v>
      </c>
      <c r="H891" s="242">
        <v>59.8</v>
      </c>
      <c r="I891" s="242">
        <v>59.8</v>
      </c>
    </row>
    <row r="892" spans="2:9" ht="16.5" thickBot="1" x14ac:dyDescent="0.25">
      <c r="B892" s="108" t="s">
        <v>158</v>
      </c>
      <c r="C892" s="107" t="s">
        <v>159</v>
      </c>
      <c r="D892" s="107" t="s">
        <v>73</v>
      </c>
      <c r="E892" s="107"/>
      <c r="F892" s="107"/>
      <c r="G892" s="107"/>
      <c r="H892" s="229">
        <f>SUM(H893+H900+H904+H910+H907+H899+H912)</f>
        <v>18065.879999999997</v>
      </c>
      <c r="I892" s="229">
        <f>SUM(I893+I900+I904+I910+I907+I899+I912)</f>
        <v>18065.879999999997</v>
      </c>
    </row>
    <row r="893" spans="2:9" ht="16.5" thickBot="1" x14ac:dyDescent="0.25">
      <c r="B893" s="31"/>
      <c r="C893" s="26" t="s">
        <v>159</v>
      </c>
      <c r="D893" s="15" t="s">
        <v>73</v>
      </c>
      <c r="E893" s="15" t="s">
        <v>115</v>
      </c>
      <c r="F893" s="32">
        <v>1920202590</v>
      </c>
      <c r="G893" s="27"/>
      <c r="H893" s="224">
        <f>SUM(H894:H898)</f>
        <v>1334.5</v>
      </c>
      <c r="I893" s="224">
        <f>SUM(I894:I898)</f>
        <v>1334.5</v>
      </c>
    </row>
    <row r="894" spans="2:9" ht="48" thickBot="1" x14ac:dyDescent="0.25">
      <c r="B894" s="5" t="s">
        <v>54</v>
      </c>
      <c r="C894" s="28" t="s">
        <v>159</v>
      </c>
      <c r="D894" s="7" t="s">
        <v>73</v>
      </c>
      <c r="E894" s="7" t="s">
        <v>115</v>
      </c>
      <c r="F894" s="36">
        <v>1920202590</v>
      </c>
      <c r="G894" s="28" t="s">
        <v>78</v>
      </c>
      <c r="H894" s="109">
        <v>539</v>
      </c>
      <c r="I894" s="109">
        <v>539</v>
      </c>
    </row>
    <row r="895" spans="2:9" ht="63.75" thickBot="1" x14ac:dyDescent="0.25">
      <c r="B895" s="38" t="s">
        <v>10</v>
      </c>
      <c r="C895" s="28" t="s">
        <v>159</v>
      </c>
      <c r="D895" s="7" t="s">
        <v>73</v>
      </c>
      <c r="E895" s="7" t="s">
        <v>115</v>
      </c>
      <c r="F895" s="36">
        <v>1920202590</v>
      </c>
      <c r="G895" s="7" t="s">
        <v>496</v>
      </c>
      <c r="H895" s="3">
        <v>163</v>
      </c>
      <c r="I895" s="3">
        <v>163</v>
      </c>
    </row>
    <row r="896" spans="2:9" ht="32.25" thickBot="1" x14ac:dyDescent="0.25">
      <c r="B896" s="38" t="s">
        <v>13</v>
      </c>
      <c r="C896" s="28" t="s">
        <v>159</v>
      </c>
      <c r="D896" s="7" t="s">
        <v>73</v>
      </c>
      <c r="E896" s="7" t="s">
        <v>115</v>
      </c>
      <c r="F896" s="36">
        <v>1920202590</v>
      </c>
      <c r="G896" s="7" t="s">
        <v>119</v>
      </c>
      <c r="H896" s="3">
        <v>128.5</v>
      </c>
      <c r="I896" s="3">
        <v>128.5</v>
      </c>
    </row>
    <row r="897" spans="2:9" ht="16.5" thickBot="1" x14ac:dyDescent="0.25">
      <c r="B897" s="38" t="s">
        <v>526</v>
      </c>
      <c r="C897" s="28" t="s">
        <v>159</v>
      </c>
      <c r="D897" s="7" t="s">
        <v>73</v>
      </c>
      <c r="E897" s="7" t="s">
        <v>115</v>
      </c>
      <c r="F897" s="36">
        <v>1920202590</v>
      </c>
      <c r="G897" s="7" t="s">
        <v>511</v>
      </c>
      <c r="H897" s="3">
        <v>490</v>
      </c>
      <c r="I897" s="3">
        <v>490</v>
      </c>
    </row>
    <row r="898" spans="2:9" ht="16.5" thickBot="1" x14ac:dyDescent="0.25">
      <c r="B898" s="289" t="s">
        <v>46</v>
      </c>
      <c r="C898" s="28" t="s">
        <v>159</v>
      </c>
      <c r="D898" s="7" t="s">
        <v>73</v>
      </c>
      <c r="E898" s="7" t="s">
        <v>115</v>
      </c>
      <c r="F898" s="36">
        <v>1920202590</v>
      </c>
      <c r="G898" s="7" t="s">
        <v>118</v>
      </c>
      <c r="H898" s="3">
        <v>14</v>
      </c>
      <c r="I898" s="3">
        <v>14</v>
      </c>
    </row>
    <row r="899" spans="2:9" ht="48" thickBot="1" x14ac:dyDescent="0.25">
      <c r="B899" s="129" t="s">
        <v>508</v>
      </c>
      <c r="C899" s="167" t="s">
        <v>159</v>
      </c>
      <c r="D899" s="144" t="s">
        <v>73</v>
      </c>
      <c r="E899" s="144" t="s">
        <v>115</v>
      </c>
      <c r="F899" s="230" t="s">
        <v>587</v>
      </c>
      <c r="G899" s="144" t="s">
        <v>509</v>
      </c>
      <c r="H899" s="143">
        <v>25.353000000000002</v>
      </c>
      <c r="I899" s="143">
        <v>25.353000000000002</v>
      </c>
    </row>
    <row r="900" spans="2:9" ht="126.75" thickBot="1" x14ac:dyDescent="0.25">
      <c r="B900" s="128" t="s">
        <v>62</v>
      </c>
      <c r="C900" s="26" t="s">
        <v>159</v>
      </c>
      <c r="D900" s="8" t="s">
        <v>73</v>
      </c>
      <c r="E900" s="8" t="s">
        <v>115</v>
      </c>
      <c r="F900" s="4" t="s">
        <v>695</v>
      </c>
      <c r="G900" s="2"/>
      <c r="H900" s="1">
        <f>SUM(H901:H903)</f>
        <v>13910</v>
      </c>
      <c r="I900" s="1">
        <f>SUM(I901:I903)</f>
        <v>13910</v>
      </c>
    </row>
    <row r="901" spans="2:9" ht="48" thickBot="1" x14ac:dyDescent="0.25">
      <c r="B901" s="5" t="s">
        <v>54</v>
      </c>
      <c r="C901" s="28" t="s">
        <v>159</v>
      </c>
      <c r="D901" s="7" t="s">
        <v>73</v>
      </c>
      <c r="E901" s="7" t="s">
        <v>115</v>
      </c>
      <c r="F901" s="3" t="s">
        <v>695</v>
      </c>
      <c r="G901" s="3">
        <v>111</v>
      </c>
      <c r="H901" s="3">
        <v>10548</v>
      </c>
      <c r="I901" s="3">
        <v>10548</v>
      </c>
    </row>
    <row r="902" spans="2:9" ht="63.75" thickBot="1" x14ac:dyDescent="0.25">
      <c r="B902" s="38" t="s">
        <v>10</v>
      </c>
      <c r="C902" s="28" t="s">
        <v>159</v>
      </c>
      <c r="D902" s="7" t="s">
        <v>73</v>
      </c>
      <c r="E902" s="7" t="s">
        <v>115</v>
      </c>
      <c r="F902" s="3" t="s">
        <v>695</v>
      </c>
      <c r="G902" s="3">
        <v>119</v>
      </c>
      <c r="H902" s="3">
        <v>3185</v>
      </c>
      <c r="I902" s="3">
        <v>3185</v>
      </c>
    </row>
    <row r="903" spans="2:9" ht="32.25" thickBot="1" x14ac:dyDescent="0.25">
      <c r="B903" s="38" t="s">
        <v>13</v>
      </c>
      <c r="C903" s="28" t="s">
        <v>159</v>
      </c>
      <c r="D903" s="7" t="s">
        <v>73</v>
      </c>
      <c r="E903" s="7" t="s">
        <v>115</v>
      </c>
      <c r="F903" s="3" t="s">
        <v>695</v>
      </c>
      <c r="G903" s="3">
        <v>244</v>
      </c>
      <c r="H903" s="3">
        <v>177</v>
      </c>
      <c r="I903" s="3">
        <v>177</v>
      </c>
    </row>
    <row r="904" spans="2:9" ht="79.5" thickBot="1" x14ac:dyDescent="0.25">
      <c r="B904" s="288" t="s">
        <v>529</v>
      </c>
      <c r="C904" s="167" t="s">
        <v>159</v>
      </c>
      <c r="D904" s="144" t="s">
        <v>73</v>
      </c>
      <c r="E904" s="144" t="s">
        <v>115</v>
      </c>
      <c r="F904" s="153" t="s">
        <v>533</v>
      </c>
      <c r="G904" s="143"/>
      <c r="H904" s="143">
        <f>SUM(H905:H906)</f>
        <v>1718.6399999999999</v>
      </c>
      <c r="I904" s="143">
        <f>SUM(I905:I906)</f>
        <v>1718.6399999999999</v>
      </c>
    </row>
    <row r="905" spans="2:9" ht="48" thickBot="1" x14ac:dyDescent="0.25">
      <c r="B905" s="38" t="s">
        <v>226</v>
      </c>
      <c r="C905" s="28" t="s">
        <v>159</v>
      </c>
      <c r="D905" s="7" t="s">
        <v>73</v>
      </c>
      <c r="E905" s="7" t="s">
        <v>115</v>
      </c>
      <c r="F905" s="156" t="s">
        <v>533</v>
      </c>
      <c r="G905" s="3">
        <v>111</v>
      </c>
      <c r="H905" s="3">
        <v>1320</v>
      </c>
      <c r="I905" s="3">
        <v>1320</v>
      </c>
    </row>
    <row r="906" spans="2:9" ht="63.75" thickBot="1" x14ac:dyDescent="0.25">
      <c r="B906" s="38" t="s">
        <v>10</v>
      </c>
      <c r="C906" s="28" t="s">
        <v>159</v>
      </c>
      <c r="D906" s="7" t="s">
        <v>73</v>
      </c>
      <c r="E906" s="7" t="s">
        <v>115</v>
      </c>
      <c r="F906" s="156" t="s">
        <v>533</v>
      </c>
      <c r="G906" s="3">
        <v>119</v>
      </c>
      <c r="H906" s="3">
        <v>398.64</v>
      </c>
      <c r="I906" s="3">
        <v>398.64</v>
      </c>
    </row>
    <row r="907" spans="2:9" ht="48" thickBot="1" x14ac:dyDescent="0.3">
      <c r="B907" s="251" t="s">
        <v>559</v>
      </c>
      <c r="C907" s="167" t="s">
        <v>159</v>
      </c>
      <c r="D907" s="144" t="s">
        <v>73</v>
      </c>
      <c r="E907" s="144" t="s">
        <v>115</v>
      </c>
      <c r="F907" s="185" t="s">
        <v>563</v>
      </c>
      <c r="G907" s="143"/>
      <c r="H907" s="143">
        <f>SUM(H908:H909)</f>
        <v>98.908999999999992</v>
      </c>
      <c r="I907" s="143">
        <f>SUM(I908:I909)</f>
        <v>98.908999999999992</v>
      </c>
    </row>
    <row r="908" spans="2:9" ht="48" thickBot="1" x14ac:dyDescent="0.25">
      <c r="B908" s="38" t="s">
        <v>226</v>
      </c>
      <c r="C908" s="28" t="s">
        <v>159</v>
      </c>
      <c r="D908" s="7" t="s">
        <v>73</v>
      </c>
      <c r="E908" s="7" t="s">
        <v>115</v>
      </c>
      <c r="F908" s="286" t="s">
        <v>578</v>
      </c>
      <c r="G908" s="3">
        <v>111</v>
      </c>
      <c r="H908" s="3">
        <v>75.966999999999999</v>
      </c>
      <c r="I908" s="3">
        <v>75.966999999999999</v>
      </c>
    </row>
    <row r="909" spans="2:9" ht="63.75" thickBot="1" x14ac:dyDescent="0.25">
      <c r="B909" s="38" t="s">
        <v>10</v>
      </c>
      <c r="C909" s="28" t="s">
        <v>159</v>
      </c>
      <c r="D909" s="7" t="s">
        <v>73</v>
      </c>
      <c r="E909" s="7" t="s">
        <v>115</v>
      </c>
      <c r="F909" s="286" t="s">
        <v>578</v>
      </c>
      <c r="G909" s="3">
        <v>119</v>
      </c>
      <c r="H909" s="3">
        <v>22.942</v>
      </c>
      <c r="I909" s="3">
        <v>22.942</v>
      </c>
    </row>
    <row r="910" spans="2:9" ht="79.5" thickBot="1" x14ac:dyDescent="0.25">
      <c r="B910" s="133" t="s">
        <v>531</v>
      </c>
      <c r="C910" s="240" t="s">
        <v>159</v>
      </c>
      <c r="D910" s="240" t="s">
        <v>73</v>
      </c>
      <c r="E910" s="240" t="s">
        <v>115</v>
      </c>
      <c r="F910" s="153" t="s">
        <v>532</v>
      </c>
      <c r="G910" s="241"/>
      <c r="H910" s="241">
        <v>720.678</v>
      </c>
      <c r="I910" s="241">
        <v>720.678</v>
      </c>
    </row>
    <row r="911" spans="2:9" ht="32.25" thickBot="1" x14ac:dyDescent="0.25">
      <c r="B911" s="38" t="s">
        <v>13</v>
      </c>
      <c r="C911" s="28" t="s">
        <v>159</v>
      </c>
      <c r="D911" s="7" t="s">
        <v>73</v>
      </c>
      <c r="E911" s="7" t="s">
        <v>115</v>
      </c>
      <c r="F911" s="156" t="s">
        <v>532</v>
      </c>
      <c r="G911" s="3">
        <v>244</v>
      </c>
      <c r="H911" s="242">
        <v>720.678</v>
      </c>
      <c r="I911" s="242">
        <v>720.678</v>
      </c>
    </row>
    <row r="912" spans="2:9" ht="32.25" thickBot="1" x14ac:dyDescent="0.25">
      <c r="B912" s="288" t="s">
        <v>597</v>
      </c>
      <c r="C912" s="240" t="s">
        <v>159</v>
      </c>
      <c r="D912" s="130" t="s">
        <v>73</v>
      </c>
      <c r="E912" s="130" t="s">
        <v>109</v>
      </c>
      <c r="F912" s="185"/>
      <c r="G912" s="135"/>
      <c r="H912" s="241">
        <f>SUM(H913:H914)</f>
        <v>257.8</v>
      </c>
      <c r="I912" s="241">
        <f>SUM(I913:I914)</f>
        <v>257.8</v>
      </c>
    </row>
    <row r="913" spans="2:9" ht="48" thickBot="1" x14ac:dyDescent="0.25">
      <c r="B913" s="51" t="s">
        <v>28</v>
      </c>
      <c r="C913" s="28" t="s">
        <v>159</v>
      </c>
      <c r="D913" s="7" t="s">
        <v>73</v>
      </c>
      <c r="E913" s="7" t="s">
        <v>109</v>
      </c>
      <c r="F913" s="36">
        <v>1920202590</v>
      </c>
      <c r="G913" s="7" t="s">
        <v>78</v>
      </c>
      <c r="H913" s="242">
        <v>198</v>
      </c>
      <c r="I913" s="242">
        <v>198</v>
      </c>
    </row>
    <row r="914" spans="2:9" ht="63.75" thickBot="1" x14ac:dyDescent="0.25">
      <c r="B914" s="38" t="s">
        <v>10</v>
      </c>
      <c r="C914" s="28" t="s">
        <v>159</v>
      </c>
      <c r="D914" s="7" t="s">
        <v>73</v>
      </c>
      <c r="E914" s="7" t="s">
        <v>109</v>
      </c>
      <c r="F914" s="36">
        <v>1920202590</v>
      </c>
      <c r="G914" s="7" t="s">
        <v>496</v>
      </c>
      <c r="H914" s="242">
        <v>59.8</v>
      </c>
      <c r="I914" s="242">
        <v>59.8</v>
      </c>
    </row>
    <row r="915" spans="2:9" ht="16.5" thickBot="1" x14ac:dyDescent="0.25">
      <c r="B915" s="108" t="s">
        <v>160</v>
      </c>
      <c r="C915" s="107" t="s">
        <v>162</v>
      </c>
      <c r="D915" s="107" t="s">
        <v>73</v>
      </c>
      <c r="E915" s="107"/>
      <c r="F915" s="107"/>
      <c r="G915" s="107"/>
      <c r="H915" s="229">
        <f>SUM(H929+H922+H916+H926+H931)</f>
        <v>16795.537</v>
      </c>
      <c r="I915" s="229">
        <f>SUM(I929+I922+I916+I926+I931)</f>
        <v>16795.537</v>
      </c>
    </row>
    <row r="916" spans="2:9" ht="16.5" thickBot="1" x14ac:dyDescent="0.25">
      <c r="B916" s="31"/>
      <c r="C916" s="26" t="s">
        <v>162</v>
      </c>
      <c r="D916" s="15" t="s">
        <v>73</v>
      </c>
      <c r="E916" s="15" t="s">
        <v>115</v>
      </c>
      <c r="F916" s="32">
        <v>1920202590</v>
      </c>
      <c r="G916" s="27"/>
      <c r="H916" s="224">
        <f>SUM(H917:H921)</f>
        <v>731</v>
      </c>
      <c r="I916" s="224">
        <f>SUM(I917:I921)</f>
        <v>731</v>
      </c>
    </row>
    <row r="917" spans="2:9" ht="48" thickBot="1" x14ac:dyDescent="0.25">
      <c r="B917" s="5" t="s">
        <v>54</v>
      </c>
      <c r="C917" s="28" t="s">
        <v>162</v>
      </c>
      <c r="D917" s="7" t="s">
        <v>73</v>
      </c>
      <c r="E917" s="7" t="s">
        <v>115</v>
      </c>
      <c r="F917" s="36">
        <v>1920202590</v>
      </c>
      <c r="G917" s="28" t="s">
        <v>78</v>
      </c>
      <c r="H917" s="109">
        <v>404</v>
      </c>
      <c r="I917" s="109">
        <v>404</v>
      </c>
    </row>
    <row r="918" spans="2:9" ht="63.75" thickBot="1" x14ac:dyDescent="0.25">
      <c r="B918" s="38" t="s">
        <v>10</v>
      </c>
      <c r="C918" s="28" t="s">
        <v>162</v>
      </c>
      <c r="D918" s="7" t="s">
        <v>73</v>
      </c>
      <c r="E918" s="7" t="s">
        <v>115</v>
      </c>
      <c r="F918" s="36">
        <v>1920202590</v>
      </c>
      <c r="G918" s="28" t="s">
        <v>496</v>
      </c>
      <c r="H918" s="109">
        <v>122</v>
      </c>
      <c r="I918" s="109">
        <v>122</v>
      </c>
    </row>
    <row r="919" spans="2:9" ht="32.25" thickBot="1" x14ac:dyDescent="0.25">
      <c r="B919" s="38" t="s">
        <v>13</v>
      </c>
      <c r="C919" s="28" t="s">
        <v>162</v>
      </c>
      <c r="D919" s="7" t="s">
        <v>73</v>
      </c>
      <c r="E919" s="7" t="s">
        <v>115</v>
      </c>
      <c r="F919" s="36">
        <v>1920202590</v>
      </c>
      <c r="G919" s="7" t="s">
        <v>119</v>
      </c>
      <c r="H919" s="3">
        <v>50</v>
      </c>
      <c r="I919" s="3">
        <v>50</v>
      </c>
    </row>
    <row r="920" spans="2:9" ht="16.5" thickBot="1" x14ac:dyDescent="0.25">
      <c r="B920" s="38" t="s">
        <v>526</v>
      </c>
      <c r="C920" s="28" t="s">
        <v>162</v>
      </c>
      <c r="D920" s="7" t="s">
        <v>73</v>
      </c>
      <c r="E920" s="7" t="s">
        <v>115</v>
      </c>
      <c r="F920" s="36">
        <v>1920202590</v>
      </c>
      <c r="G920" s="7" t="s">
        <v>511</v>
      </c>
      <c r="H920" s="3">
        <v>155</v>
      </c>
      <c r="I920" s="3">
        <v>155</v>
      </c>
    </row>
    <row r="921" spans="2:9" ht="16.5" thickBot="1" x14ac:dyDescent="0.25">
      <c r="B921" s="289" t="s">
        <v>46</v>
      </c>
      <c r="C921" s="28" t="s">
        <v>162</v>
      </c>
      <c r="D921" s="7" t="s">
        <v>73</v>
      </c>
      <c r="E921" s="7" t="s">
        <v>115</v>
      </c>
      <c r="F921" s="36">
        <v>1920202590</v>
      </c>
      <c r="G921" s="7" t="s">
        <v>118</v>
      </c>
      <c r="H921" s="3"/>
      <c r="I921" s="3"/>
    </row>
    <row r="922" spans="2:9" ht="126.75" thickBot="1" x14ac:dyDescent="0.25">
      <c r="B922" s="128" t="s">
        <v>62</v>
      </c>
      <c r="C922" s="26" t="s">
        <v>162</v>
      </c>
      <c r="D922" s="8" t="s">
        <v>73</v>
      </c>
      <c r="E922" s="8" t="s">
        <v>115</v>
      </c>
      <c r="F922" s="4" t="s">
        <v>695</v>
      </c>
      <c r="G922" s="2"/>
      <c r="H922" s="1">
        <f>SUM(H923:H925)</f>
        <v>13351</v>
      </c>
      <c r="I922" s="1">
        <f>SUM(I923:I925)</f>
        <v>13351</v>
      </c>
    </row>
    <row r="923" spans="2:9" ht="48" thickBot="1" x14ac:dyDescent="0.25">
      <c r="B923" s="5" t="s">
        <v>54</v>
      </c>
      <c r="C923" s="28" t="s">
        <v>162</v>
      </c>
      <c r="D923" s="7" t="s">
        <v>73</v>
      </c>
      <c r="E923" s="7" t="s">
        <v>115</v>
      </c>
      <c r="F923" s="3" t="s">
        <v>695</v>
      </c>
      <c r="G923" s="3">
        <v>111</v>
      </c>
      <c r="H923" s="3">
        <v>10140</v>
      </c>
      <c r="I923" s="3">
        <v>10140</v>
      </c>
    </row>
    <row r="924" spans="2:9" ht="63.75" thickBot="1" x14ac:dyDescent="0.25">
      <c r="B924" s="38" t="s">
        <v>10</v>
      </c>
      <c r="C924" s="28" t="s">
        <v>162</v>
      </c>
      <c r="D924" s="7" t="s">
        <v>73</v>
      </c>
      <c r="E924" s="7" t="s">
        <v>115</v>
      </c>
      <c r="F924" s="3" t="s">
        <v>695</v>
      </c>
      <c r="G924" s="3">
        <v>119</v>
      </c>
      <c r="H924" s="3">
        <v>3061</v>
      </c>
      <c r="I924" s="3">
        <v>3061</v>
      </c>
    </row>
    <row r="925" spans="2:9" ht="32.25" thickBot="1" x14ac:dyDescent="0.25">
      <c r="B925" s="38" t="s">
        <v>13</v>
      </c>
      <c r="C925" s="28" t="s">
        <v>162</v>
      </c>
      <c r="D925" s="7" t="s">
        <v>73</v>
      </c>
      <c r="E925" s="7" t="s">
        <v>115</v>
      </c>
      <c r="F925" s="3" t="s">
        <v>695</v>
      </c>
      <c r="G925" s="3">
        <v>244</v>
      </c>
      <c r="H925" s="3">
        <v>150</v>
      </c>
      <c r="I925" s="3">
        <v>150</v>
      </c>
    </row>
    <row r="926" spans="2:9" ht="79.5" thickBot="1" x14ac:dyDescent="0.25">
      <c r="B926" s="288" t="s">
        <v>529</v>
      </c>
      <c r="C926" s="167" t="s">
        <v>162</v>
      </c>
      <c r="D926" s="144" t="s">
        <v>73</v>
      </c>
      <c r="E926" s="144" t="s">
        <v>115</v>
      </c>
      <c r="F926" s="153" t="s">
        <v>533</v>
      </c>
      <c r="G926" s="143"/>
      <c r="H926" s="143">
        <f>SUM(H927:H928)</f>
        <v>1718.6399999999999</v>
      </c>
      <c r="I926" s="143">
        <f>SUM(I927:I928)</f>
        <v>1718.6399999999999</v>
      </c>
    </row>
    <row r="927" spans="2:9" ht="48" thickBot="1" x14ac:dyDescent="0.25">
      <c r="B927" s="38" t="s">
        <v>226</v>
      </c>
      <c r="C927" s="28" t="s">
        <v>162</v>
      </c>
      <c r="D927" s="7" t="s">
        <v>73</v>
      </c>
      <c r="E927" s="7" t="s">
        <v>115</v>
      </c>
      <c r="F927" s="156" t="s">
        <v>533</v>
      </c>
      <c r="G927" s="3">
        <v>111</v>
      </c>
      <c r="H927" s="3">
        <v>1320</v>
      </c>
      <c r="I927" s="3">
        <v>1320</v>
      </c>
    </row>
    <row r="928" spans="2:9" ht="63.75" thickBot="1" x14ac:dyDescent="0.25">
      <c r="B928" s="38" t="s">
        <v>10</v>
      </c>
      <c r="C928" s="28" t="s">
        <v>162</v>
      </c>
      <c r="D928" s="7" t="s">
        <v>73</v>
      </c>
      <c r="E928" s="7" t="s">
        <v>115</v>
      </c>
      <c r="F928" s="156" t="s">
        <v>533</v>
      </c>
      <c r="G928" s="3">
        <v>119</v>
      </c>
      <c r="H928" s="3">
        <v>398.64</v>
      </c>
      <c r="I928" s="3">
        <v>398.64</v>
      </c>
    </row>
    <row r="929" spans="2:9" ht="79.5" thickBot="1" x14ac:dyDescent="0.25">
      <c r="B929" s="133" t="s">
        <v>531</v>
      </c>
      <c r="C929" s="240" t="s">
        <v>162</v>
      </c>
      <c r="D929" s="240" t="s">
        <v>73</v>
      </c>
      <c r="E929" s="240" t="s">
        <v>115</v>
      </c>
      <c r="F929" s="153" t="s">
        <v>532</v>
      </c>
      <c r="G929" s="241"/>
      <c r="H929" s="241">
        <v>634.197</v>
      </c>
      <c r="I929" s="241">
        <v>634.197</v>
      </c>
    </row>
    <row r="930" spans="2:9" ht="32.25" thickBot="1" x14ac:dyDescent="0.25">
      <c r="B930" s="38" t="s">
        <v>13</v>
      </c>
      <c r="C930" s="28" t="s">
        <v>162</v>
      </c>
      <c r="D930" s="7" t="s">
        <v>73</v>
      </c>
      <c r="E930" s="7" t="s">
        <v>115</v>
      </c>
      <c r="F930" s="156" t="s">
        <v>532</v>
      </c>
      <c r="G930" s="3">
        <v>244</v>
      </c>
      <c r="H930" s="242">
        <v>634.197</v>
      </c>
      <c r="I930" s="242">
        <v>634.197</v>
      </c>
    </row>
    <row r="931" spans="2:9" ht="32.25" thickBot="1" x14ac:dyDescent="0.25">
      <c r="B931" s="288" t="s">
        <v>597</v>
      </c>
      <c r="C931" s="240" t="s">
        <v>162</v>
      </c>
      <c r="D931" s="130" t="s">
        <v>73</v>
      </c>
      <c r="E931" s="130" t="s">
        <v>109</v>
      </c>
      <c r="F931" s="185"/>
      <c r="G931" s="135"/>
      <c r="H931" s="241">
        <f>SUM(H932:H933)</f>
        <v>360.7</v>
      </c>
      <c r="I931" s="241">
        <f>SUM(I932:I933)</f>
        <v>360.7</v>
      </c>
    </row>
    <row r="932" spans="2:9" ht="48" thickBot="1" x14ac:dyDescent="0.25">
      <c r="B932" s="51" t="s">
        <v>28</v>
      </c>
      <c r="C932" s="28" t="s">
        <v>162</v>
      </c>
      <c r="D932" s="7" t="s">
        <v>73</v>
      </c>
      <c r="E932" s="7" t="s">
        <v>109</v>
      </c>
      <c r="F932" s="36">
        <v>1920202590</v>
      </c>
      <c r="G932" s="7" t="s">
        <v>78</v>
      </c>
      <c r="H932" s="242">
        <v>277</v>
      </c>
      <c r="I932" s="242">
        <v>277</v>
      </c>
    </row>
    <row r="933" spans="2:9" ht="63.75" thickBot="1" x14ac:dyDescent="0.25">
      <c r="B933" s="38" t="s">
        <v>10</v>
      </c>
      <c r="C933" s="28" t="s">
        <v>162</v>
      </c>
      <c r="D933" s="7" t="s">
        <v>73</v>
      </c>
      <c r="E933" s="7" t="s">
        <v>109</v>
      </c>
      <c r="F933" s="36">
        <v>1920202590</v>
      </c>
      <c r="G933" s="7" t="s">
        <v>496</v>
      </c>
      <c r="H933" s="242">
        <v>83.7</v>
      </c>
      <c r="I933" s="242">
        <v>83.7</v>
      </c>
    </row>
    <row r="934" spans="2:9" ht="32.25" thickBot="1" x14ac:dyDescent="0.25">
      <c r="B934" s="23" t="s">
        <v>64</v>
      </c>
      <c r="C934" s="29" t="s">
        <v>176</v>
      </c>
      <c r="D934" s="24" t="s">
        <v>73</v>
      </c>
      <c r="E934" s="24" t="s">
        <v>109</v>
      </c>
      <c r="F934" s="30">
        <v>1930606590</v>
      </c>
      <c r="G934" s="30"/>
      <c r="H934" s="25">
        <f>SUM(H936:H940)</f>
        <v>9316</v>
      </c>
      <c r="I934" s="25">
        <f>SUM(I936:I940)</f>
        <v>9316</v>
      </c>
    </row>
    <row r="935" spans="2:9" ht="16.5" thickBot="1" x14ac:dyDescent="0.25">
      <c r="B935" s="168" t="s">
        <v>167</v>
      </c>
      <c r="C935" s="169" t="s">
        <v>166</v>
      </c>
      <c r="D935" s="169" t="s">
        <v>73</v>
      </c>
      <c r="E935" s="169" t="s">
        <v>109</v>
      </c>
      <c r="F935" s="170"/>
      <c r="G935" s="170"/>
      <c r="H935" s="171">
        <f>SUM(H936:H940)</f>
        <v>9316</v>
      </c>
      <c r="I935" s="171">
        <f>SUM(I936:I940)</f>
        <v>9316</v>
      </c>
    </row>
    <row r="936" spans="2:9" ht="48" thickBot="1" x14ac:dyDescent="0.25">
      <c r="B936" s="5" t="s">
        <v>54</v>
      </c>
      <c r="C936" s="28" t="s">
        <v>166</v>
      </c>
      <c r="D936" s="7" t="s">
        <v>73</v>
      </c>
      <c r="E936" s="7" t="s">
        <v>109</v>
      </c>
      <c r="F936" s="3">
        <v>1930606590</v>
      </c>
      <c r="G936" s="3">
        <v>111</v>
      </c>
      <c r="H936" s="3">
        <v>6818</v>
      </c>
      <c r="I936" s="3">
        <v>6818</v>
      </c>
    </row>
    <row r="937" spans="2:9" ht="63.75" thickBot="1" x14ac:dyDescent="0.25">
      <c r="B937" s="38" t="s">
        <v>10</v>
      </c>
      <c r="C937" s="28" t="s">
        <v>166</v>
      </c>
      <c r="D937" s="7" t="s">
        <v>73</v>
      </c>
      <c r="E937" s="7" t="s">
        <v>109</v>
      </c>
      <c r="F937" s="3">
        <v>1930606590</v>
      </c>
      <c r="G937" s="3">
        <v>119</v>
      </c>
      <c r="H937" s="3">
        <v>2059</v>
      </c>
      <c r="I937" s="3">
        <v>2059</v>
      </c>
    </row>
    <row r="938" spans="2:9" ht="32.25" thickBot="1" x14ac:dyDescent="0.25">
      <c r="B938" s="38" t="s">
        <v>13</v>
      </c>
      <c r="C938" s="28" t="s">
        <v>166</v>
      </c>
      <c r="D938" s="7" t="s">
        <v>73</v>
      </c>
      <c r="E938" s="7" t="s">
        <v>109</v>
      </c>
      <c r="F938" s="3">
        <v>1930606590</v>
      </c>
      <c r="G938" s="3">
        <v>244</v>
      </c>
      <c r="H938" s="3">
        <v>161</v>
      </c>
      <c r="I938" s="3">
        <v>161</v>
      </c>
    </row>
    <row r="939" spans="2:9" ht="16.5" thickBot="1" x14ac:dyDescent="0.25">
      <c r="B939" s="38" t="s">
        <v>526</v>
      </c>
      <c r="C939" s="28" t="s">
        <v>166</v>
      </c>
      <c r="D939" s="7" t="s">
        <v>73</v>
      </c>
      <c r="E939" s="7" t="s">
        <v>109</v>
      </c>
      <c r="F939" s="3">
        <v>1930606590</v>
      </c>
      <c r="G939" s="3">
        <v>247</v>
      </c>
      <c r="H939" s="3">
        <v>278</v>
      </c>
      <c r="I939" s="3">
        <v>278</v>
      </c>
    </row>
    <row r="940" spans="2:9" ht="16.5" thickBot="1" x14ac:dyDescent="0.25">
      <c r="B940" s="289" t="s">
        <v>46</v>
      </c>
      <c r="C940" s="28" t="s">
        <v>166</v>
      </c>
      <c r="D940" s="7" t="s">
        <v>73</v>
      </c>
      <c r="E940" s="7" t="s">
        <v>109</v>
      </c>
      <c r="F940" s="3">
        <v>1930606590</v>
      </c>
      <c r="G940" s="3">
        <v>850</v>
      </c>
      <c r="H940" s="3"/>
      <c r="I940" s="3"/>
    </row>
    <row r="941" spans="2:9" ht="16.5" thickBot="1" x14ac:dyDescent="0.25">
      <c r="B941" s="101" t="s">
        <v>27</v>
      </c>
      <c r="C941" s="104">
        <v>101</v>
      </c>
      <c r="D941" s="102" t="s">
        <v>73</v>
      </c>
      <c r="E941" s="102" t="s">
        <v>110</v>
      </c>
      <c r="F941" s="110"/>
      <c r="G941" s="110"/>
      <c r="H941" s="104">
        <f>SUM(H943:H948)</f>
        <v>8935</v>
      </c>
      <c r="I941" s="104">
        <f>SUM(I943:I948)</f>
        <v>8935</v>
      </c>
    </row>
    <row r="942" spans="2:9" ht="16.5" thickBot="1" x14ac:dyDescent="0.25">
      <c r="B942" s="101" t="s">
        <v>169</v>
      </c>
      <c r="C942" s="104">
        <v>101</v>
      </c>
      <c r="D942" s="102" t="s">
        <v>73</v>
      </c>
      <c r="E942" s="102" t="s">
        <v>110</v>
      </c>
      <c r="F942" s="104">
        <v>1921110590</v>
      </c>
      <c r="G942" s="110"/>
      <c r="H942" s="104">
        <f>SUM(H943:H948)</f>
        <v>8935</v>
      </c>
      <c r="I942" s="104">
        <f>SUM(I943:I948)</f>
        <v>8935</v>
      </c>
    </row>
    <row r="943" spans="2:9" ht="48" thickBot="1" x14ac:dyDescent="0.25">
      <c r="B943" s="5" t="s">
        <v>54</v>
      </c>
      <c r="C943" s="3">
        <v>101</v>
      </c>
      <c r="D943" s="7" t="s">
        <v>73</v>
      </c>
      <c r="E943" s="7" t="s">
        <v>110</v>
      </c>
      <c r="F943" s="3">
        <v>1921110590</v>
      </c>
      <c r="G943" s="3">
        <v>111</v>
      </c>
      <c r="H943" s="3">
        <v>6200</v>
      </c>
      <c r="I943" s="3">
        <v>6200</v>
      </c>
    </row>
    <row r="944" spans="2:9" ht="32.25" thickBot="1" x14ac:dyDescent="0.25">
      <c r="B944" s="5" t="s">
        <v>45</v>
      </c>
      <c r="C944" s="3">
        <v>101</v>
      </c>
      <c r="D944" s="7" t="s">
        <v>73</v>
      </c>
      <c r="E944" s="7" t="s">
        <v>110</v>
      </c>
      <c r="F944" s="3">
        <v>1921110590</v>
      </c>
      <c r="G944" s="3">
        <v>112</v>
      </c>
      <c r="H944" s="3">
        <v>33</v>
      </c>
      <c r="I944" s="3">
        <v>33</v>
      </c>
    </row>
    <row r="945" spans="2:9" ht="63.75" thickBot="1" x14ac:dyDescent="0.25">
      <c r="B945" s="38" t="s">
        <v>10</v>
      </c>
      <c r="C945" s="3">
        <v>101</v>
      </c>
      <c r="D945" s="7" t="s">
        <v>73</v>
      </c>
      <c r="E945" s="7" t="s">
        <v>110</v>
      </c>
      <c r="F945" s="3">
        <v>1921110590</v>
      </c>
      <c r="G945" s="3">
        <v>119</v>
      </c>
      <c r="H945" s="3">
        <v>1872</v>
      </c>
      <c r="I945" s="3">
        <v>1872</v>
      </c>
    </row>
    <row r="946" spans="2:9" ht="32.25" thickBot="1" x14ac:dyDescent="0.25">
      <c r="B946" s="38" t="s">
        <v>13</v>
      </c>
      <c r="C946" s="3">
        <v>101</v>
      </c>
      <c r="D946" s="7" t="s">
        <v>73</v>
      </c>
      <c r="E946" s="7" t="s">
        <v>110</v>
      </c>
      <c r="F946" s="3">
        <v>1921110590</v>
      </c>
      <c r="G946" s="3">
        <v>244</v>
      </c>
      <c r="H946" s="3">
        <v>197</v>
      </c>
      <c r="I946" s="3">
        <v>197</v>
      </c>
    </row>
    <row r="947" spans="2:9" ht="16.5" thickBot="1" x14ac:dyDescent="0.25">
      <c r="B947" s="38" t="s">
        <v>526</v>
      </c>
      <c r="C947" s="3">
        <v>101</v>
      </c>
      <c r="D947" s="7" t="s">
        <v>73</v>
      </c>
      <c r="E947" s="7" t="s">
        <v>110</v>
      </c>
      <c r="F947" s="3">
        <v>1921110590</v>
      </c>
      <c r="G947" s="3">
        <v>247</v>
      </c>
      <c r="H947" s="3">
        <v>630</v>
      </c>
      <c r="I947" s="3">
        <v>630</v>
      </c>
    </row>
    <row r="948" spans="2:9" ht="16.5" thickBot="1" x14ac:dyDescent="0.25">
      <c r="B948" s="289" t="s">
        <v>46</v>
      </c>
      <c r="C948" s="28" t="s">
        <v>168</v>
      </c>
      <c r="D948" s="7" t="s">
        <v>73</v>
      </c>
      <c r="E948" s="7" t="s">
        <v>110</v>
      </c>
      <c r="F948" s="3">
        <v>1921110590</v>
      </c>
      <c r="G948" s="3">
        <v>850</v>
      </c>
      <c r="H948" s="3">
        <v>3</v>
      </c>
      <c r="I948" s="3">
        <v>3</v>
      </c>
    </row>
    <row r="949" spans="2:9" ht="16.5" thickBot="1" x14ac:dyDescent="0.25">
      <c r="B949" s="101" t="s">
        <v>59</v>
      </c>
      <c r="C949" s="106" t="s">
        <v>176</v>
      </c>
      <c r="D949" s="102" t="s">
        <v>170</v>
      </c>
      <c r="E949" s="102"/>
      <c r="F949" s="103"/>
      <c r="G949" s="103"/>
      <c r="H949" s="104">
        <f>SUM(H950+H958+H966)</f>
        <v>42630.283519999997</v>
      </c>
      <c r="I949" s="104">
        <f>SUM(I950+I958+I966)</f>
        <v>42630.283519999997</v>
      </c>
    </row>
    <row r="950" spans="2:9" ht="21.75" customHeight="1" thickBot="1" x14ac:dyDescent="0.25">
      <c r="B950" s="101" t="s">
        <v>252</v>
      </c>
      <c r="C950" s="106" t="s">
        <v>171</v>
      </c>
      <c r="D950" s="102" t="s">
        <v>170</v>
      </c>
      <c r="E950" s="102" t="s">
        <v>74</v>
      </c>
      <c r="F950" s="103"/>
      <c r="G950" s="103"/>
      <c r="H950" s="104">
        <f>SUM(H951+H953+H954+H955+H956+H957)</f>
        <v>22506.1</v>
      </c>
      <c r="I950" s="104">
        <f>SUM(I951+I953+I954+I955+I956+I957)</f>
        <v>22506.1</v>
      </c>
    </row>
    <row r="951" spans="2:9" ht="48" hidden="1" thickBot="1" x14ac:dyDescent="0.25">
      <c r="B951" s="129" t="s">
        <v>575</v>
      </c>
      <c r="C951" s="240" t="s">
        <v>171</v>
      </c>
      <c r="D951" s="130" t="s">
        <v>170</v>
      </c>
      <c r="E951" s="130" t="s">
        <v>74</v>
      </c>
      <c r="F951" s="185" t="s">
        <v>574</v>
      </c>
      <c r="G951" s="143"/>
      <c r="H951" s="135"/>
      <c r="I951" s="135"/>
    </row>
    <row r="952" spans="2:9" ht="32.25" hidden="1" thickBot="1" x14ac:dyDescent="0.25">
      <c r="B952" s="38" t="s">
        <v>13</v>
      </c>
      <c r="C952" s="28" t="s">
        <v>171</v>
      </c>
      <c r="D952" s="19" t="s">
        <v>170</v>
      </c>
      <c r="E952" s="19" t="s">
        <v>74</v>
      </c>
      <c r="F952" s="156" t="s">
        <v>574</v>
      </c>
      <c r="G952" s="20">
        <v>244</v>
      </c>
      <c r="H952" s="20"/>
      <c r="I952" s="20"/>
    </row>
    <row r="953" spans="2:9" ht="48" thickBot="1" x14ac:dyDescent="0.25">
      <c r="B953" s="5" t="s">
        <v>28</v>
      </c>
      <c r="C953" s="28" t="s">
        <v>171</v>
      </c>
      <c r="D953" s="7" t="s">
        <v>170</v>
      </c>
      <c r="E953" s="7" t="s">
        <v>74</v>
      </c>
      <c r="F953" s="3">
        <v>2020100590</v>
      </c>
      <c r="G953" s="3">
        <v>111</v>
      </c>
      <c r="H953" s="3">
        <v>16329</v>
      </c>
      <c r="I953" s="3">
        <v>16329</v>
      </c>
    </row>
    <row r="954" spans="2:9" ht="63.75" thickBot="1" x14ac:dyDescent="0.25">
      <c r="B954" s="38" t="s">
        <v>10</v>
      </c>
      <c r="C954" s="28" t="s">
        <v>171</v>
      </c>
      <c r="D954" s="7" t="s">
        <v>170</v>
      </c>
      <c r="E954" s="7" t="s">
        <v>74</v>
      </c>
      <c r="F954" s="3">
        <v>2020100590</v>
      </c>
      <c r="G954" s="3">
        <v>119</v>
      </c>
      <c r="H954" s="3">
        <v>4932</v>
      </c>
      <c r="I954" s="3">
        <v>4932</v>
      </c>
    </row>
    <row r="955" spans="2:9" ht="32.25" thickBot="1" x14ac:dyDescent="0.25">
      <c r="B955" s="38" t="s">
        <v>13</v>
      </c>
      <c r="C955" s="28" t="s">
        <v>171</v>
      </c>
      <c r="D955" s="7" t="s">
        <v>170</v>
      </c>
      <c r="E955" s="7" t="s">
        <v>74</v>
      </c>
      <c r="F955" s="3">
        <v>2020100590</v>
      </c>
      <c r="G955" s="3">
        <v>244</v>
      </c>
      <c r="H955" s="3">
        <v>1028.0999999999999</v>
      </c>
      <c r="I955" s="3">
        <v>1028.0999999999999</v>
      </c>
    </row>
    <row r="956" spans="2:9" ht="19.5" customHeight="1" thickBot="1" x14ac:dyDescent="0.25">
      <c r="B956" s="38" t="s">
        <v>526</v>
      </c>
      <c r="C956" s="28" t="s">
        <v>171</v>
      </c>
      <c r="D956" s="7" t="s">
        <v>170</v>
      </c>
      <c r="E956" s="7" t="s">
        <v>74</v>
      </c>
      <c r="F956" s="3">
        <v>2020100590</v>
      </c>
      <c r="G956" s="3">
        <v>247</v>
      </c>
      <c r="H956" s="3">
        <v>217</v>
      </c>
      <c r="I956" s="3">
        <v>217</v>
      </c>
    </row>
    <row r="957" spans="2:9" ht="16.5" hidden="1" thickBot="1" x14ac:dyDescent="0.25">
      <c r="B957" s="289" t="s">
        <v>46</v>
      </c>
      <c r="C957" s="28" t="s">
        <v>171</v>
      </c>
      <c r="D957" s="7" t="s">
        <v>170</v>
      </c>
      <c r="E957" s="7" t="s">
        <v>74</v>
      </c>
      <c r="F957" s="3">
        <v>2020100590</v>
      </c>
      <c r="G957" s="3">
        <v>850</v>
      </c>
      <c r="H957" s="3"/>
      <c r="I957" s="3"/>
    </row>
    <row r="958" spans="2:9" ht="16.5" thickBot="1" x14ac:dyDescent="0.25">
      <c r="B958" s="101" t="s">
        <v>172</v>
      </c>
      <c r="C958" s="106" t="s">
        <v>173</v>
      </c>
      <c r="D958" s="102" t="s">
        <v>170</v>
      </c>
      <c r="E958" s="102" t="s">
        <v>74</v>
      </c>
      <c r="F958" s="103"/>
      <c r="G958" s="103"/>
      <c r="H958" s="104">
        <f>SUM(H959+H961+H962+H963+H964+H965)</f>
        <v>14766.08352</v>
      </c>
      <c r="I958" s="104">
        <f>SUM(I959+I961+I962+I963+I964+I965)</f>
        <v>14766.08352</v>
      </c>
    </row>
    <row r="959" spans="2:9" ht="32.25" thickBot="1" x14ac:dyDescent="0.25">
      <c r="B959" s="129" t="s">
        <v>570</v>
      </c>
      <c r="C959" s="240" t="s">
        <v>173</v>
      </c>
      <c r="D959" s="130" t="s">
        <v>170</v>
      </c>
      <c r="E959" s="130" t="s">
        <v>74</v>
      </c>
      <c r="F959" s="135" t="s">
        <v>487</v>
      </c>
      <c r="G959" s="143"/>
      <c r="H959" s="135">
        <v>239.48352</v>
      </c>
      <c r="I959" s="135">
        <v>239.48352</v>
      </c>
    </row>
    <row r="960" spans="2:9" ht="32.25" thickBot="1" x14ac:dyDescent="0.25">
      <c r="B960" s="38" t="s">
        <v>13</v>
      </c>
      <c r="C960" s="28" t="s">
        <v>173</v>
      </c>
      <c r="D960" s="7" t="s">
        <v>170</v>
      </c>
      <c r="E960" s="7" t="s">
        <v>74</v>
      </c>
      <c r="F960" s="20" t="s">
        <v>487</v>
      </c>
      <c r="G960" s="20">
        <v>244</v>
      </c>
      <c r="H960" s="20">
        <v>239.48352</v>
      </c>
      <c r="I960" s="20">
        <v>239.48352</v>
      </c>
    </row>
    <row r="961" spans="2:9" ht="48" thickBot="1" x14ac:dyDescent="0.25">
      <c r="B961" s="5" t="s">
        <v>28</v>
      </c>
      <c r="C961" s="28" t="s">
        <v>173</v>
      </c>
      <c r="D961" s="7" t="s">
        <v>170</v>
      </c>
      <c r="E961" s="7" t="s">
        <v>74</v>
      </c>
      <c r="F961" s="3">
        <v>2020500590</v>
      </c>
      <c r="G961" s="3">
        <v>111</v>
      </c>
      <c r="H961" s="3">
        <v>10705</v>
      </c>
      <c r="I961" s="3">
        <v>10705</v>
      </c>
    </row>
    <row r="962" spans="2:9" ht="63.75" thickBot="1" x14ac:dyDescent="0.25">
      <c r="B962" s="38" t="s">
        <v>10</v>
      </c>
      <c r="C962" s="28" t="s">
        <v>173</v>
      </c>
      <c r="D962" s="7" t="s">
        <v>170</v>
      </c>
      <c r="E962" s="7" t="s">
        <v>74</v>
      </c>
      <c r="F962" s="3">
        <v>2020500590</v>
      </c>
      <c r="G962" s="3">
        <v>119</v>
      </c>
      <c r="H962" s="3">
        <v>3233</v>
      </c>
      <c r="I962" s="3">
        <v>3233</v>
      </c>
    </row>
    <row r="963" spans="2:9" ht="32.25" thickBot="1" x14ac:dyDescent="0.25">
      <c r="B963" s="38" t="s">
        <v>13</v>
      </c>
      <c r="C963" s="28" t="s">
        <v>173</v>
      </c>
      <c r="D963" s="7" t="s">
        <v>170</v>
      </c>
      <c r="E963" s="7" t="s">
        <v>74</v>
      </c>
      <c r="F963" s="3">
        <v>2020500590</v>
      </c>
      <c r="G963" s="3">
        <v>244</v>
      </c>
      <c r="H963" s="3">
        <v>278.60000000000002</v>
      </c>
      <c r="I963" s="3">
        <v>278.60000000000002</v>
      </c>
    </row>
    <row r="964" spans="2:9" ht="16.5" thickBot="1" x14ac:dyDescent="0.25">
      <c r="B964" s="38" t="s">
        <v>526</v>
      </c>
      <c r="C964" s="28" t="s">
        <v>173</v>
      </c>
      <c r="D964" s="7" t="s">
        <v>170</v>
      </c>
      <c r="E964" s="7" t="s">
        <v>74</v>
      </c>
      <c r="F964" s="3">
        <v>2020500590</v>
      </c>
      <c r="G964" s="3">
        <v>247</v>
      </c>
      <c r="H964" s="3">
        <v>300</v>
      </c>
      <c r="I964" s="3">
        <v>300</v>
      </c>
    </row>
    <row r="965" spans="2:9" ht="16.5" thickBot="1" x14ac:dyDescent="0.25">
      <c r="B965" s="289" t="s">
        <v>46</v>
      </c>
      <c r="C965" s="28" t="s">
        <v>173</v>
      </c>
      <c r="D965" s="7" t="s">
        <v>170</v>
      </c>
      <c r="E965" s="7" t="s">
        <v>74</v>
      </c>
      <c r="F965" s="3">
        <v>2020500590</v>
      </c>
      <c r="G965" s="3">
        <v>850</v>
      </c>
      <c r="H965" s="3">
        <v>10</v>
      </c>
      <c r="I965" s="3">
        <v>10</v>
      </c>
    </row>
    <row r="966" spans="2:9" ht="16.5" thickBot="1" x14ac:dyDescent="0.25">
      <c r="B966" s="111" t="s">
        <v>174</v>
      </c>
      <c r="C966" s="106" t="s">
        <v>175</v>
      </c>
      <c r="D966" s="102" t="s">
        <v>170</v>
      </c>
      <c r="E966" s="102" t="s">
        <v>71</v>
      </c>
      <c r="F966" s="103"/>
      <c r="G966" s="103"/>
      <c r="H966" s="104">
        <f>SUM(H967:H971)</f>
        <v>5358.1</v>
      </c>
      <c r="I966" s="104">
        <f>SUM(I967:I971)</f>
        <v>5358.1</v>
      </c>
    </row>
    <row r="967" spans="2:9" ht="48" thickBot="1" x14ac:dyDescent="0.25">
      <c r="B967" s="5" t="s">
        <v>28</v>
      </c>
      <c r="C967" s="28" t="s">
        <v>175</v>
      </c>
      <c r="D967" s="7" t="s">
        <v>170</v>
      </c>
      <c r="E967" s="7" t="s">
        <v>71</v>
      </c>
      <c r="F967" s="3">
        <v>2030120000</v>
      </c>
      <c r="G967" s="3">
        <v>111</v>
      </c>
      <c r="H967" s="3">
        <v>4000</v>
      </c>
      <c r="I967" s="3">
        <v>4000</v>
      </c>
    </row>
    <row r="968" spans="2:9" ht="32.25" thickBot="1" x14ac:dyDescent="0.25">
      <c r="B968" s="5" t="s">
        <v>45</v>
      </c>
      <c r="C968" s="28" t="s">
        <v>175</v>
      </c>
      <c r="D968" s="7" t="s">
        <v>170</v>
      </c>
      <c r="E968" s="7" t="s">
        <v>71</v>
      </c>
      <c r="F968" s="3">
        <v>2030120000</v>
      </c>
      <c r="G968" s="3">
        <v>112</v>
      </c>
      <c r="H968" s="3">
        <v>29</v>
      </c>
      <c r="I968" s="3">
        <v>29</v>
      </c>
    </row>
    <row r="969" spans="2:9" ht="63.75" thickBot="1" x14ac:dyDescent="0.25">
      <c r="B969" s="38" t="s">
        <v>10</v>
      </c>
      <c r="C969" s="28" t="s">
        <v>175</v>
      </c>
      <c r="D969" s="7" t="s">
        <v>170</v>
      </c>
      <c r="E969" s="7" t="s">
        <v>71</v>
      </c>
      <c r="F969" s="3">
        <v>2030120000</v>
      </c>
      <c r="G969" s="3">
        <v>119</v>
      </c>
      <c r="H969" s="3">
        <v>1208</v>
      </c>
      <c r="I969" s="3">
        <v>1208</v>
      </c>
    </row>
    <row r="970" spans="2:9" ht="32.25" thickBot="1" x14ac:dyDescent="0.25">
      <c r="B970" s="38" t="s">
        <v>13</v>
      </c>
      <c r="C970" s="28" t="s">
        <v>175</v>
      </c>
      <c r="D970" s="7" t="s">
        <v>170</v>
      </c>
      <c r="E970" s="7" t="s">
        <v>71</v>
      </c>
      <c r="F970" s="3">
        <v>2030120000</v>
      </c>
      <c r="G970" s="3">
        <v>244</v>
      </c>
      <c r="H970" s="3">
        <v>121.1</v>
      </c>
      <c r="I970" s="3">
        <v>121.1</v>
      </c>
    </row>
    <row r="971" spans="2:9" ht="16.5" hidden="1" thickBot="1" x14ac:dyDescent="0.25">
      <c r="B971" s="289" t="s">
        <v>46</v>
      </c>
      <c r="C971" s="28" t="s">
        <v>175</v>
      </c>
      <c r="D971" s="7" t="s">
        <v>170</v>
      </c>
      <c r="E971" s="7" t="s">
        <v>71</v>
      </c>
      <c r="F971" s="3">
        <v>2030120000</v>
      </c>
      <c r="G971" s="3">
        <v>850</v>
      </c>
      <c r="H971" s="3"/>
      <c r="I971" s="3"/>
    </row>
    <row r="972" spans="2:9" ht="27.75" customHeight="1" thickBot="1" x14ac:dyDescent="0.25">
      <c r="B972" s="133" t="s">
        <v>579</v>
      </c>
      <c r="C972" s="261"/>
      <c r="D972" s="262" t="s">
        <v>417</v>
      </c>
      <c r="E972" s="262" t="s">
        <v>109</v>
      </c>
      <c r="F972" s="261"/>
      <c r="G972" s="261"/>
      <c r="H972" s="263">
        <f>SUM(H973+H980)</f>
        <v>24675</v>
      </c>
      <c r="I972" s="263">
        <f>SUM(I973+I980)</f>
        <v>24677</v>
      </c>
    </row>
    <row r="973" spans="2:9" ht="32.25" thickBot="1" x14ac:dyDescent="0.25">
      <c r="B973" s="168" t="s">
        <v>161</v>
      </c>
      <c r="C973" s="169" t="s">
        <v>163</v>
      </c>
      <c r="D973" s="169" t="s">
        <v>417</v>
      </c>
      <c r="E973" s="169" t="s">
        <v>109</v>
      </c>
      <c r="F973" s="170"/>
      <c r="G973" s="170"/>
      <c r="H973" s="171">
        <f>SUM(H974:H979)</f>
        <v>15734</v>
      </c>
      <c r="I973" s="171">
        <f>SUM(I974:I979)</f>
        <v>15736</v>
      </c>
    </row>
    <row r="974" spans="2:9" ht="48" thickBot="1" x14ac:dyDescent="0.25">
      <c r="B974" s="5" t="s">
        <v>54</v>
      </c>
      <c r="C974" s="28" t="s">
        <v>163</v>
      </c>
      <c r="D974" s="7" t="s">
        <v>417</v>
      </c>
      <c r="E974" s="7" t="s">
        <v>109</v>
      </c>
      <c r="F974" s="3">
        <v>1930606590</v>
      </c>
      <c r="G974" s="3">
        <v>111</v>
      </c>
      <c r="H974" s="3">
        <v>11600</v>
      </c>
      <c r="I974" s="3">
        <v>11600</v>
      </c>
    </row>
    <row r="975" spans="2:9" ht="32.25" thickBot="1" x14ac:dyDescent="0.25">
      <c r="B975" s="5" t="s">
        <v>45</v>
      </c>
      <c r="C975" s="28" t="s">
        <v>163</v>
      </c>
      <c r="D975" s="7" t="s">
        <v>417</v>
      </c>
      <c r="E975" s="7" t="s">
        <v>109</v>
      </c>
      <c r="F975" s="3">
        <v>1930606590</v>
      </c>
      <c r="G975" s="3">
        <v>112</v>
      </c>
      <c r="H975" s="3">
        <v>106</v>
      </c>
      <c r="I975" s="3">
        <v>106</v>
      </c>
    </row>
    <row r="976" spans="2:9" ht="63.75" thickBot="1" x14ac:dyDescent="0.25">
      <c r="B976" s="38" t="s">
        <v>10</v>
      </c>
      <c r="C976" s="28" t="s">
        <v>163</v>
      </c>
      <c r="D976" s="7" t="s">
        <v>417</v>
      </c>
      <c r="E976" s="7" t="s">
        <v>109</v>
      </c>
      <c r="F976" s="3">
        <v>1930606590</v>
      </c>
      <c r="G976" s="3">
        <v>119</v>
      </c>
      <c r="H976" s="3">
        <v>3503</v>
      </c>
      <c r="I976" s="3">
        <v>3503</v>
      </c>
    </row>
    <row r="977" spans="2:9" ht="32.25" thickBot="1" x14ac:dyDescent="0.25">
      <c r="B977" s="38" t="s">
        <v>13</v>
      </c>
      <c r="C977" s="28" t="s">
        <v>163</v>
      </c>
      <c r="D977" s="7" t="s">
        <v>417</v>
      </c>
      <c r="E977" s="7" t="s">
        <v>109</v>
      </c>
      <c r="F977" s="3">
        <v>1930606590</v>
      </c>
      <c r="G977" s="3">
        <v>244</v>
      </c>
      <c r="H977" s="3">
        <v>166</v>
      </c>
      <c r="I977" s="3">
        <v>166</v>
      </c>
    </row>
    <row r="978" spans="2:9" ht="16.5" thickBot="1" x14ac:dyDescent="0.25">
      <c r="B978" s="38" t="s">
        <v>526</v>
      </c>
      <c r="C978" s="28" t="s">
        <v>163</v>
      </c>
      <c r="D978" s="7" t="s">
        <v>417</v>
      </c>
      <c r="E978" s="7" t="s">
        <v>109</v>
      </c>
      <c r="F978" s="3">
        <v>1930606590</v>
      </c>
      <c r="G978" s="3">
        <v>247</v>
      </c>
      <c r="H978" s="3">
        <v>330</v>
      </c>
      <c r="I978" s="3">
        <v>330</v>
      </c>
    </row>
    <row r="979" spans="2:9" ht="16.5" thickBot="1" x14ac:dyDescent="0.25">
      <c r="B979" s="289" t="s">
        <v>46</v>
      </c>
      <c r="C979" s="28" t="s">
        <v>163</v>
      </c>
      <c r="D979" s="7" t="s">
        <v>417</v>
      </c>
      <c r="E979" s="7" t="s">
        <v>109</v>
      </c>
      <c r="F979" s="3">
        <v>1930606590</v>
      </c>
      <c r="G979" s="3">
        <v>850</v>
      </c>
      <c r="H979" s="3">
        <v>29</v>
      </c>
      <c r="I979" s="3">
        <v>31</v>
      </c>
    </row>
    <row r="980" spans="2:9" ht="16.5" thickBot="1" x14ac:dyDescent="0.25">
      <c r="B980" s="168" t="s">
        <v>165</v>
      </c>
      <c r="C980" s="169" t="s">
        <v>164</v>
      </c>
      <c r="D980" s="169" t="s">
        <v>417</v>
      </c>
      <c r="E980" s="169" t="s">
        <v>109</v>
      </c>
      <c r="F980" s="170"/>
      <c r="G980" s="170"/>
      <c r="H980" s="172">
        <f>SUM(H981:H985)</f>
        <v>8941</v>
      </c>
      <c r="I980" s="172">
        <f>SUM(I981:I985)</f>
        <v>8941</v>
      </c>
    </row>
    <row r="981" spans="2:9" ht="48" thickBot="1" x14ac:dyDescent="0.25">
      <c r="B981" s="5" t="s">
        <v>54</v>
      </c>
      <c r="C981" s="28" t="s">
        <v>164</v>
      </c>
      <c r="D981" s="7" t="s">
        <v>417</v>
      </c>
      <c r="E981" s="7" t="s">
        <v>109</v>
      </c>
      <c r="F981" s="3">
        <v>1930606590</v>
      </c>
      <c r="G981" s="3">
        <v>111</v>
      </c>
      <c r="H981" s="3">
        <v>6500</v>
      </c>
      <c r="I981" s="3">
        <v>6500</v>
      </c>
    </row>
    <row r="982" spans="2:9" ht="63.75" thickBot="1" x14ac:dyDescent="0.25">
      <c r="B982" s="38" t="s">
        <v>10</v>
      </c>
      <c r="C982" s="28" t="s">
        <v>164</v>
      </c>
      <c r="D982" s="7" t="s">
        <v>417</v>
      </c>
      <c r="E982" s="7" t="s">
        <v>109</v>
      </c>
      <c r="F982" s="3">
        <v>1930606590</v>
      </c>
      <c r="G982" s="3">
        <v>119</v>
      </c>
      <c r="H982" s="3">
        <v>1963</v>
      </c>
      <c r="I982" s="3">
        <v>1963</v>
      </c>
    </row>
    <row r="983" spans="2:9" ht="32.25" thickBot="1" x14ac:dyDescent="0.25">
      <c r="B983" s="38" t="s">
        <v>13</v>
      </c>
      <c r="C983" s="28" t="s">
        <v>164</v>
      </c>
      <c r="D983" s="7" t="s">
        <v>417</v>
      </c>
      <c r="E983" s="7" t="s">
        <v>109</v>
      </c>
      <c r="F983" s="3">
        <v>1930606590</v>
      </c>
      <c r="G983" s="3">
        <v>244</v>
      </c>
      <c r="H983" s="3">
        <v>96</v>
      </c>
      <c r="I983" s="3">
        <v>96</v>
      </c>
    </row>
    <row r="984" spans="2:9" ht="16.5" thickBot="1" x14ac:dyDescent="0.25">
      <c r="B984" s="38" t="s">
        <v>526</v>
      </c>
      <c r="C984" s="28" t="s">
        <v>164</v>
      </c>
      <c r="D984" s="7" t="s">
        <v>417</v>
      </c>
      <c r="E984" s="7" t="s">
        <v>109</v>
      </c>
      <c r="F984" s="3">
        <v>1930606590</v>
      </c>
      <c r="G984" s="3">
        <v>247</v>
      </c>
      <c r="H984" s="3">
        <v>370</v>
      </c>
      <c r="I984" s="3">
        <v>370</v>
      </c>
    </row>
    <row r="985" spans="2:9" ht="16.5" thickBot="1" x14ac:dyDescent="0.25">
      <c r="B985" s="289" t="s">
        <v>46</v>
      </c>
      <c r="C985" s="28" t="s">
        <v>164</v>
      </c>
      <c r="D985" s="7" t="s">
        <v>417</v>
      </c>
      <c r="E985" s="7" t="s">
        <v>109</v>
      </c>
      <c r="F985" s="3">
        <v>1930606590</v>
      </c>
      <c r="G985" s="3">
        <v>850</v>
      </c>
      <c r="H985" s="3">
        <v>12</v>
      </c>
      <c r="I985" s="3">
        <v>12</v>
      </c>
    </row>
    <row r="986" spans="2:9" ht="16.5" thickBot="1" x14ac:dyDescent="0.25">
      <c r="B986" s="129" t="s">
        <v>65</v>
      </c>
      <c r="C986" s="131"/>
      <c r="D986" s="131"/>
      <c r="E986" s="131"/>
      <c r="F986" s="135"/>
      <c r="G986" s="131"/>
      <c r="H986" s="259">
        <f>SUM(H12+H122+H128+H135+H142+H949+H972)</f>
        <v>933392.07633000007</v>
      </c>
      <c r="I986" s="259">
        <f>SUM(I12+I122+I128+I135+I142+I949+I972)</f>
        <v>931664.07633000007</v>
      </c>
    </row>
  </sheetData>
  <mergeCells count="14">
    <mergeCell ref="B1:I1"/>
    <mergeCell ref="B2:I2"/>
    <mergeCell ref="B3:I3"/>
    <mergeCell ref="B4:I4"/>
    <mergeCell ref="B5:I5"/>
    <mergeCell ref="B6:I6"/>
    <mergeCell ref="I9:I10"/>
    <mergeCell ref="B9:B10"/>
    <mergeCell ref="C9:C10"/>
    <mergeCell ref="D9:D10"/>
    <mergeCell ref="E9:E10"/>
    <mergeCell ref="F9:F10"/>
    <mergeCell ref="G9:G10"/>
    <mergeCell ref="H9:H10"/>
  </mergeCells>
  <pageMargins left="0" right="0" top="0.74803149606299213" bottom="0.35433070866141736" header="0.31496062992125984" footer="0.31496062992125984"/>
  <pageSetup paperSize="9" scale="86" fitToHeight="0" orientation="portrait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N254"/>
  <sheetViews>
    <sheetView topLeftCell="A239" workbookViewId="0">
      <selection activeCell="A129" sqref="A129:XFD129"/>
    </sheetView>
  </sheetViews>
  <sheetFormatPr defaultRowHeight="12.75" x14ac:dyDescent="0.2"/>
  <cols>
    <col min="2" max="2" width="44.85546875" customWidth="1"/>
    <col min="4" max="4" width="7.85546875" customWidth="1"/>
    <col min="5" max="5" width="15.42578125" customWidth="1"/>
    <col min="7" max="7" width="17.140625" customWidth="1"/>
    <col min="9" max="9" width="22" customWidth="1"/>
  </cols>
  <sheetData>
    <row r="2" spans="2:7" ht="18.75" x14ac:dyDescent="0.2">
      <c r="B2" s="335" t="s">
        <v>544</v>
      </c>
      <c r="C2" s="335"/>
      <c r="D2" s="335"/>
      <c r="E2" s="335"/>
      <c r="F2" s="335"/>
      <c r="G2" s="335"/>
    </row>
    <row r="3" spans="2:7" ht="15.75" x14ac:dyDescent="0.2">
      <c r="B3" s="336" t="s">
        <v>177</v>
      </c>
      <c r="C3" s="336"/>
      <c r="D3" s="336"/>
      <c r="E3" s="336"/>
      <c r="F3" s="336"/>
      <c r="G3" s="336"/>
    </row>
    <row r="4" spans="2:7" ht="15.75" x14ac:dyDescent="0.2">
      <c r="B4" s="336" t="s">
        <v>178</v>
      </c>
      <c r="C4" s="336"/>
      <c r="D4" s="336"/>
      <c r="E4" s="336"/>
      <c r="F4" s="336"/>
      <c r="G4" s="336"/>
    </row>
    <row r="5" spans="2:7" ht="15.75" x14ac:dyDescent="0.2">
      <c r="B5" s="336" t="s">
        <v>742</v>
      </c>
      <c r="C5" s="336"/>
      <c r="D5" s="336"/>
      <c r="E5" s="336"/>
      <c r="F5" s="336"/>
      <c r="G5" s="336"/>
    </row>
    <row r="6" spans="2:7" ht="15.75" x14ac:dyDescent="0.2">
      <c r="B6" s="35"/>
    </row>
    <row r="7" spans="2:7" ht="18" x14ac:dyDescent="0.2">
      <c r="B7" s="337" t="s">
        <v>179</v>
      </c>
      <c r="C7" s="337"/>
      <c r="D7" s="337"/>
      <c r="E7" s="337"/>
      <c r="F7" s="337"/>
      <c r="G7" s="337"/>
    </row>
    <row r="8" spans="2:7" ht="55.5" customHeight="1" x14ac:dyDescent="0.2">
      <c r="B8" s="361" t="s">
        <v>713</v>
      </c>
      <c r="C8" s="361"/>
      <c r="D8" s="361"/>
      <c r="E8" s="361"/>
      <c r="F8" s="361"/>
      <c r="G8" s="361"/>
    </row>
    <row r="10" spans="2:7" ht="16.5" thickBot="1" x14ac:dyDescent="0.25">
      <c r="B10" s="378" t="s">
        <v>180</v>
      </c>
      <c r="C10" s="378"/>
      <c r="D10" s="378"/>
      <c r="E10" s="378"/>
      <c r="F10" s="378"/>
      <c r="G10" s="378"/>
    </row>
    <row r="11" spans="2:7" ht="15.75" x14ac:dyDescent="0.2">
      <c r="B11" s="121" t="s">
        <v>181</v>
      </c>
      <c r="C11" s="358" t="s">
        <v>1</v>
      </c>
      <c r="D11" s="358" t="s">
        <v>2</v>
      </c>
      <c r="E11" s="358" t="s">
        <v>3</v>
      </c>
      <c r="F11" s="358" t="s">
        <v>4</v>
      </c>
      <c r="G11" s="358" t="s">
        <v>253</v>
      </c>
    </row>
    <row r="12" spans="2:7" ht="16.5" thickBot="1" x14ac:dyDescent="0.25">
      <c r="B12" s="122" t="s">
        <v>182</v>
      </c>
      <c r="C12" s="359"/>
      <c r="D12" s="359"/>
      <c r="E12" s="359"/>
      <c r="F12" s="359"/>
      <c r="G12" s="359"/>
    </row>
    <row r="13" spans="2:7" ht="16.5" thickBot="1" x14ac:dyDescent="0.25">
      <c r="B13" s="122">
        <v>1</v>
      </c>
      <c r="C13" s="1">
        <v>2</v>
      </c>
      <c r="D13" s="1">
        <v>3</v>
      </c>
      <c r="E13" s="1">
        <v>4</v>
      </c>
      <c r="F13" s="1">
        <v>5</v>
      </c>
      <c r="G13" s="1">
        <v>8</v>
      </c>
    </row>
    <row r="14" spans="2:7" ht="16.5" thickBot="1" x14ac:dyDescent="0.25">
      <c r="B14" s="175" t="s">
        <v>6</v>
      </c>
      <c r="C14" s="176" t="s">
        <v>74</v>
      </c>
      <c r="D14" s="177"/>
      <c r="E14" s="178"/>
      <c r="F14" s="178"/>
      <c r="G14" s="179">
        <f>SUM(G15+G21+G40+G55+G57+G36)</f>
        <v>41902.5</v>
      </c>
    </row>
    <row r="15" spans="2:7" ht="26.25" thickBot="1" x14ac:dyDescent="0.25">
      <c r="B15" s="180" t="s">
        <v>183</v>
      </c>
      <c r="C15" s="176" t="s">
        <v>74</v>
      </c>
      <c r="D15" s="181" t="s">
        <v>115</v>
      </c>
      <c r="E15" s="178"/>
      <c r="F15" s="178"/>
      <c r="G15" s="135">
        <v>2344</v>
      </c>
    </row>
    <row r="16" spans="2:7" ht="36" customHeight="1" thickBot="1" x14ac:dyDescent="0.25">
      <c r="B16" s="38" t="s">
        <v>184</v>
      </c>
      <c r="C16" s="43" t="s">
        <v>74</v>
      </c>
      <c r="D16" s="43" t="s">
        <v>115</v>
      </c>
      <c r="E16" s="120">
        <v>88</v>
      </c>
      <c r="F16" s="45"/>
      <c r="G16" s="3">
        <v>2344</v>
      </c>
    </row>
    <row r="17" spans="2:7" ht="16.5" thickBot="1" x14ac:dyDescent="0.25">
      <c r="B17" s="182" t="s">
        <v>8</v>
      </c>
      <c r="C17" s="176" t="s">
        <v>74</v>
      </c>
      <c r="D17" s="181" t="s">
        <v>115</v>
      </c>
      <c r="E17" s="153" t="s">
        <v>185</v>
      </c>
      <c r="F17" s="178"/>
      <c r="G17" s="143">
        <v>2344</v>
      </c>
    </row>
    <row r="18" spans="2:7" ht="30.75" thickBot="1" x14ac:dyDescent="0.25">
      <c r="B18" s="141" t="s">
        <v>186</v>
      </c>
      <c r="C18" s="43" t="s">
        <v>74</v>
      </c>
      <c r="D18" s="43" t="s">
        <v>115</v>
      </c>
      <c r="E18" s="120" t="s">
        <v>187</v>
      </c>
      <c r="F18" s="45"/>
      <c r="G18" s="3">
        <v>2344</v>
      </c>
    </row>
    <row r="19" spans="2:7" ht="30.75" thickBot="1" x14ac:dyDescent="0.25">
      <c r="B19" s="183" t="s">
        <v>490</v>
      </c>
      <c r="C19" s="43" t="s">
        <v>74</v>
      </c>
      <c r="D19" s="43" t="s">
        <v>115</v>
      </c>
      <c r="E19" s="120" t="s">
        <v>187</v>
      </c>
      <c r="F19" s="120">
        <v>121</v>
      </c>
      <c r="G19" s="3">
        <v>1800</v>
      </c>
    </row>
    <row r="20" spans="2:7" ht="45.75" thickBot="1" x14ac:dyDescent="0.25">
      <c r="B20" s="141" t="s">
        <v>491</v>
      </c>
      <c r="C20" s="43" t="s">
        <v>74</v>
      </c>
      <c r="D20" s="43" t="s">
        <v>115</v>
      </c>
      <c r="E20" s="120" t="s">
        <v>187</v>
      </c>
      <c r="F20" s="120">
        <v>129</v>
      </c>
      <c r="G20" s="3">
        <v>544</v>
      </c>
    </row>
    <row r="21" spans="2:7" ht="16.5" thickBot="1" x14ac:dyDescent="0.25">
      <c r="B21" s="180" t="s">
        <v>11</v>
      </c>
      <c r="C21" s="176" t="s">
        <v>74</v>
      </c>
      <c r="D21" s="176" t="s">
        <v>71</v>
      </c>
      <c r="E21" s="178"/>
      <c r="F21" s="178"/>
      <c r="G21" s="195">
        <f>SUM(G22+G30)</f>
        <v>24041</v>
      </c>
    </row>
    <row r="22" spans="2:7" ht="16.5" thickBot="1" x14ac:dyDescent="0.25">
      <c r="B22" s="184" t="s">
        <v>188</v>
      </c>
      <c r="C22" s="176" t="s">
        <v>74</v>
      </c>
      <c r="D22" s="176" t="s">
        <v>71</v>
      </c>
      <c r="E22" s="185" t="s">
        <v>189</v>
      </c>
      <c r="F22" s="186"/>
      <c r="G22" s="195">
        <f>SUM(G24:G29)</f>
        <v>23524</v>
      </c>
    </row>
    <row r="23" spans="2:7" ht="30.75" thickBot="1" x14ac:dyDescent="0.25">
      <c r="B23" s="141" t="s">
        <v>186</v>
      </c>
      <c r="C23" s="43" t="s">
        <v>74</v>
      </c>
      <c r="D23" s="43" t="s">
        <v>71</v>
      </c>
      <c r="E23" s="120" t="s">
        <v>190</v>
      </c>
      <c r="F23" s="45"/>
      <c r="G23" s="56">
        <f>SUM(G24:G29)</f>
        <v>23524</v>
      </c>
    </row>
    <row r="24" spans="2:7" x14ac:dyDescent="0.25">
      <c r="B24" s="141" t="s">
        <v>191</v>
      </c>
      <c r="C24" s="43" t="s">
        <v>74</v>
      </c>
      <c r="D24" s="43" t="s">
        <v>71</v>
      </c>
      <c r="E24" s="120" t="s">
        <v>190</v>
      </c>
      <c r="F24" s="120">
        <v>121</v>
      </c>
      <c r="G24" s="56">
        <v>15159</v>
      </c>
    </row>
    <row r="25" spans="2:7" ht="30.75" thickBot="1" x14ac:dyDescent="0.25">
      <c r="B25" s="140" t="s">
        <v>204</v>
      </c>
      <c r="C25" s="43" t="s">
        <v>74</v>
      </c>
      <c r="D25" s="43" t="s">
        <v>71</v>
      </c>
      <c r="E25" s="120" t="s">
        <v>190</v>
      </c>
      <c r="F25" s="120">
        <v>122</v>
      </c>
      <c r="G25" s="56">
        <v>460</v>
      </c>
    </row>
    <row r="26" spans="2:7" ht="30.75" thickBot="1" x14ac:dyDescent="0.25">
      <c r="B26" s="141" t="s">
        <v>492</v>
      </c>
      <c r="C26" s="43" t="s">
        <v>74</v>
      </c>
      <c r="D26" s="43" t="s">
        <v>71</v>
      </c>
      <c r="E26" s="120" t="s">
        <v>190</v>
      </c>
      <c r="F26" s="120">
        <v>129</v>
      </c>
      <c r="G26" s="56">
        <v>4577</v>
      </c>
    </row>
    <row r="27" spans="2:7" ht="30.75" thickBot="1" x14ac:dyDescent="0.25">
      <c r="B27" s="141" t="s">
        <v>13</v>
      </c>
      <c r="C27" s="43" t="s">
        <v>74</v>
      </c>
      <c r="D27" s="43" t="s">
        <v>71</v>
      </c>
      <c r="E27" s="120" t="s">
        <v>190</v>
      </c>
      <c r="F27" s="120">
        <v>244</v>
      </c>
      <c r="G27" s="56">
        <v>2787</v>
      </c>
    </row>
    <row r="28" spans="2:7" ht="16.5" thickBot="1" x14ac:dyDescent="0.25">
      <c r="B28" s="38" t="s">
        <v>526</v>
      </c>
      <c r="C28" s="43" t="s">
        <v>74</v>
      </c>
      <c r="D28" s="43" t="s">
        <v>71</v>
      </c>
      <c r="E28" s="231" t="s">
        <v>190</v>
      </c>
      <c r="F28" s="231">
        <v>247</v>
      </c>
      <c r="G28" s="56">
        <v>227</v>
      </c>
    </row>
    <row r="29" spans="2:7" ht="16.5" thickBot="1" x14ac:dyDescent="0.25">
      <c r="B29" s="127" t="s">
        <v>46</v>
      </c>
      <c r="C29" s="43" t="s">
        <v>74</v>
      </c>
      <c r="D29" s="43" t="s">
        <v>71</v>
      </c>
      <c r="E29" s="120" t="s">
        <v>190</v>
      </c>
      <c r="F29" s="120">
        <v>850</v>
      </c>
      <c r="G29" s="56">
        <v>314</v>
      </c>
    </row>
    <row r="30" spans="2:7" ht="48" thickBot="1" x14ac:dyDescent="0.25">
      <c r="B30" s="133" t="s">
        <v>192</v>
      </c>
      <c r="C30" s="176" t="s">
        <v>74</v>
      </c>
      <c r="D30" s="176" t="s">
        <v>71</v>
      </c>
      <c r="E30" s="153">
        <v>99</v>
      </c>
      <c r="F30" s="178"/>
      <c r="G30" s="202">
        <f>SUM(G31)</f>
        <v>517</v>
      </c>
    </row>
    <row r="31" spans="2:7" ht="83.25" customHeight="1" thickBot="1" x14ac:dyDescent="0.25">
      <c r="B31" s="133" t="s">
        <v>193</v>
      </c>
      <c r="C31" s="176" t="s">
        <v>74</v>
      </c>
      <c r="D31" s="176" t="s">
        <v>71</v>
      </c>
      <c r="E31" s="185" t="s">
        <v>194</v>
      </c>
      <c r="F31" s="178"/>
      <c r="G31" s="195">
        <f>SUM(G32:G35)</f>
        <v>517</v>
      </c>
    </row>
    <row r="32" spans="2:7" ht="48" thickBot="1" x14ac:dyDescent="0.25">
      <c r="B32" s="38" t="s">
        <v>15</v>
      </c>
      <c r="C32" s="43" t="s">
        <v>74</v>
      </c>
      <c r="D32" s="43" t="s">
        <v>71</v>
      </c>
      <c r="E32" s="120" t="s">
        <v>194</v>
      </c>
      <c r="F32" s="120">
        <v>121</v>
      </c>
      <c r="G32" s="56">
        <v>382</v>
      </c>
    </row>
    <row r="33" spans="2:7" ht="30.75" thickBot="1" x14ac:dyDescent="0.25">
      <c r="B33" s="140" t="s">
        <v>204</v>
      </c>
      <c r="C33" s="43" t="s">
        <v>74</v>
      </c>
      <c r="D33" s="43" t="s">
        <v>71</v>
      </c>
      <c r="E33" s="313" t="s">
        <v>194</v>
      </c>
      <c r="F33" s="313">
        <v>122</v>
      </c>
      <c r="G33" s="56">
        <v>12</v>
      </c>
    </row>
    <row r="34" spans="2:7" ht="63.75" thickBot="1" x14ac:dyDescent="0.25">
      <c r="B34" s="38" t="s">
        <v>10</v>
      </c>
      <c r="C34" s="43" t="s">
        <v>74</v>
      </c>
      <c r="D34" s="43" t="s">
        <v>71</v>
      </c>
      <c r="E34" s="120" t="s">
        <v>194</v>
      </c>
      <c r="F34" s="120">
        <v>129</v>
      </c>
      <c r="G34" s="56">
        <v>115</v>
      </c>
    </row>
    <row r="35" spans="2:7" ht="30.75" thickBot="1" x14ac:dyDescent="0.25">
      <c r="B35" s="141" t="s">
        <v>13</v>
      </c>
      <c r="C35" s="43" t="s">
        <v>74</v>
      </c>
      <c r="D35" s="43" t="s">
        <v>71</v>
      </c>
      <c r="E35" s="246" t="s">
        <v>194</v>
      </c>
      <c r="F35" s="39">
        <v>244</v>
      </c>
      <c r="G35" s="307">
        <v>8</v>
      </c>
    </row>
    <row r="36" spans="2:7" ht="16.5" thickBot="1" x14ac:dyDescent="0.3">
      <c r="B36" s="142" t="s">
        <v>360</v>
      </c>
      <c r="C36" s="176" t="s">
        <v>74</v>
      </c>
      <c r="D36" s="176" t="s">
        <v>72</v>
      </c>
      <c r="E36" s="153"/>
      <c r="F36" s="153"/>
      <c r="G36" s="204">
        <v>4</v>
      </c>
    </row>
    <row r="37" spans="2:7" ht="48" thickBot="1" x14ac:dyDescent="0.3">
      <c r="B37" s="47" t="s">
        <v>192</v>
      </c>
      <c r="C37" s="43" t="s">
        <v>74</v>
      </c>
      <c r="D37" s="43" t="s">
        <v>72</v>
      </c>
      <c r="E37" s="120">
        <v>99</v>
      </c>
      <c r="F37" s="120"/>
      <c r="G37" s="203">
        <v>4</v>
      </c>
    </row>
    <row r="38" spans="2:7" ht="82.5" customHeight="1" thickBot="1" x14ac:dyDescent="0.3">
      <c r="B38" s="72" t="s">
        <v>361</v>
      </c>
      <c r="C38" s="43" t="s">
        <v>74</v>
      </c>
      <c r="D38" s="43" t="s">
        <v>72</v>
      </c>
      <c r="E38" s="120" t="s">
        <v>362</v>
      </c>
      <c r="F38" s="120"/>
      <c r="G38" s="203">
        <v>4</v>
      </c>
    </row>
    <row r="39" spans="2:7" ht="32.25" thickBot="1" x14ac:dyDescent="0.3">
      <c r="B39" s="47" t="s">
        <v>13</v>
      </c>
      <c r="C39" s="43" t="s">
        <v>74</v>
      </c>
      <c r="D39" s="43" t="s">
        <v>72</v>
      </c>
      <c r="E39" s="120" t="s">
        <v>362</v>
      </c>
      <c r="F39" s="120">
        <v>244</v>
      </c>
      <c r="G39" s="203">
        <v>4</v>
      </c>
    </row>
    <row r="40" spans="2:7" ht="32.25" thickBot="1" x14ac:dyDescent="0.25">
      <c r="B40" s="133" t="s">
        <v>196</v>
      </c>
      <c r="C40" s="176" t="s">
        <v>74</v>
      </c>
      <c r="D40" s="176" t="s">
        <v>112</v>
      </c>
      <c r="E40" s="178"/>
      <c r="F40" s="178"/>
      <c r="G40" s="145">
        <f>SUM(G41+G48)</f>
        <v>6979</v>
      </c>
    </row>
    <row r="41" spans="2:7" ht="32.25" thickBot="1" x14ac:dyDescent="0.25">
      <c r="B41" s="133" t="s">
        <v>17</v>
      </c>
      <c r="C41" s="176" t="s">
        <v>74</v>
      </c>
      <c r="D41" s="176" t="s">
        <v>112</v>
      </c>
      <c r="E41" s="185">
        <v>93</v>
      </c>
      <c r="F41" s="186"/>
      <c r="G41" s="135">
        <f>SUM(G44:G47)</f>
        <v>1104</v>
      </c>
    </row>
    <row r="42" spans="2:7" ht="16.5" thickBot="1" x14ac:dyDescent="0.25">
      <c r="B42" s="127" t="s">
        <v>197</v>
      </c>
      <c r="C42" s="43" t="s">
        <v>74</v>
      </c>
      <c r="D42" s="43" t="s">
        <v>112</v>
      </c>
      <c r="E42" s="120" t="s">
        <v>198</v>
      </c>
      <c r="F42" s="45"/>
      <c r="G42" s="3">
        <f>SUM(G44:G47)</f>
        <v>1104</v>
      </c>
    </row>
    <row r="43" spans="2:7" ht="32.25" thickBot="1" x14ac:dyDescent="0.25">
      <c r="B43" s="38" t="s">
        <v>186</v>
      </c>
      <c r="C43" s="43" t="s">
        <v>74</v>
      </c>
      <c r="D43" s="43" t="s">
        <v>112</v>
      </c>
      <c r="E43" s="120" t="s">
        <v>199</v>
      </c>
      <c r="F43" s="45"/>
      <c r="G43" s="3">
        <f>SUM(G44:G47)</f>
        <v>1104</v>
      </c>
    </row>
    <row r="44" spans="2:7" ht="55.5" customHeight="1" thickBot="1" x14ac:dyDescent="0.25">
      <c r="B44" s="38" t="s">
        <v>9</v>
      </c>
      <c r="C44" s="43" t="s">
        <v>74</v>
      </c>
      <c r="D44" s="43" t="s">
        <v>112</v>
      </c>
      <c r="E44" s="120" t="s">
        <v>199</v>
      </c>
      <c r="F44" s="120">
        <v>121</v>
      </c>
      <c r="G44" s="3">
        <v>787</v>
      </c>
    </row>
    <row r="45" spans="2:7" ht="30.75" thickBot="1" x14ac:dyDescent="0.25">
      <c r="B45" s="140" t="s">
        <v>204</v>
      </c>
      <c r="C45" s="43" t="s">
        <v>74</v>
      </c>
      <c r="D45" s="43" t="s">
        <v>112</v>
      </c>
      <c r="E45" s="222" t="s">
        <v>199</v>
      </c>
      <c r="F45" s="222">
        <v>122</v>
      </c>
      <c r="G45" s="3">
        <v>29</v>
      </c>
    </row>
    <row r="46" spans="2:7" ht="63.75" thickBot="1" x14ac:dyDescent="0.25">
      <c r="B46" s="38" t="s">
        <v>10</v>
      </c>
      <c r="C46" s="43" t="s">
        <v>74</v>
      </c>
      <c r="D46" s="43" t="s">
        <v>112</v>
      </c>
      <c r="E46" s="120" t="s">
        <v>199</v>
      </c>
      <c r="F46" s="120">
        <v>129</v>
      </c>
      <c r="G46" s="3">
        <v>238</v>
      </c>
    </row>
    <row r="47" spans="2:7" ht="32.25" thickBot="1" x14ac:dyDescent="0.3">
      <c r="B47" s="47" t="s">
        <v>13</v>
      </c>
      <c r="C47" s="43" t="s">
        <v>74</v>
      </c>
      <c r="D47" s="43" t="s">
        <v>112</v>
      </c>
      <c r="E47" s="120" t="s">
        <v>199</v>
      </c>
      <c r="F47" s="120">
        <v>244</v>
      </c>
      <c r="G47" s="3">
        <v>50</v>
      </c>
    </row>
    <row r="48" spans="2:7" ht="32.25" thickBot="1" x14ac:dyDescent="0.25">
      <c r="B48" s="133" t="s">
        <v>200</v>
      </c>
      <c r="C48" s="176" t="s">
        <v>74</v>
      </c>
      <c r="D48" s="176" t="s">
        <v>112</v>
      </c>
      <c r="E48" s="185">
        <v>99</v>
      </c>
      <c r="F48" s="178"/>
      <c r="G48" s="135">
        <f>SUM(G50:G54)</f>
        <v>5875</v>
      </c>
    </row>
    <row r="49" spans="2:7" ht="32.25" thickBot="1" x14ac:dyDescent="0.25">
      <c r="B49" s="38" t="s">
        <v>201</v>
      </c>
      <c r="C49" s="43" t="s">
        <v>74</v>
      </c>
      <c r="D49" s="43" t="s">
        <v>112</v>
      </c>
      <c r="E49" s="120" t="s">
        <v>202</v>
      </c>
      <c r="F49" s="45"/>
      <c r="G49" s="3">
        <f>SUM(G50:G54)</f>
        <v>5875</v>
      </c>
    </row>
    <row r="50" spans="2:7" ht="63.75" thickBot="1" x14ac:dyDescent="0.25">
      <c r="B50" s="38" t="s">
        <v>9</v>
      </c>
      <c r="C50" s="43" t="s">
        <v>74</v>
      </c>
      <c r="D50" s="43" t="s">
        <v>112</v>
      </c>
      <c r="E50" s="120" t="s">
        <v>203</v>
      </c>
      <c r="F50" s="120">
        <v>121</v>
      </c>
      <c r="G50" s="3">
        <v>3900</v>
      </c>
    </row>
    <row r="51" spans="2:7" ht="63.75" thickBot="1" x14ac:dyDescent="0.25">
      <c r="B51" s="38" t="s">
        <v>10</v>
      </c>
      <c r="C51" s="43" t="s">
        <v>74</v>
      </c>
      <c r="D51" s="43" t="s">
        <v>112</v>
      </c>
      <c r="E51" s="120" t="s">
        <v>203</v>
      </c>
      <c r="F51" s="120">
        <v>129</v>
      </c>
      <c r="G51" s="3">
        <v>1178</v>
      </c>
    </row>
    <row r="52" spans="2:7" ht="32.25" thickBot="1" x14ac:dyDescent="0.25">
      <c r="B52" s="38" t="s">
        <v>205</v>
      </c>
      <c r="C52" s="43" t="s">
        <v>74</v>
      </c>
      <c r="D52" s="43" t="s">
        <v>112</v>
      </c>
      <c r="E52" s="120" t="s">
        <v>203</v>
      </c>
      <c r="F52" s="120">
        <v>244</v>
      </c>
      <c r="G52" s="3">
        <v>632</v>
      </c>
    </row>
    <row r="53" spans="2:7" ht="16.5" thickBot="1" x14ac:dyDescent="0.25">
      <c r="B53" s="38" t="s">
        <v>526</v>
      </c>
      <c r="C53" s="43" t="s">
        <v>74</v>
      </c>
      <c r="D53" s="43" t="s">
        <v>112</v>
      </c>
      <c r="E53" s="231" t="s">
        <v>203</v>
      </c>
      <c r="F53" s="231">
        <v>247</v>
      </c>
      <c r="G53" s="3">
        <v>155</v>
      </c>
    </row>
    <row r="54" spans="2:7" ht="16.5" thickBot="1" x14ac:dyDescent="0.25">
      <c r="B54" s="127" t="s">
        <v>46</v>
      </c>
      <c r="C54" s="43" t="s">
        <v>74</v>
      </c>
      <c r="D54" s="43" t="s">
        <v>112</v>
      </c>
      <c r="E54" s="120" t="s">
        <v>203</v>
      </c>
      <c r="F54" s="120">
        <v>850</v>
      </c>
      <c r="G54" s="3">
        <v>10</v>
      </c>
    </row>
    <row r="55" spans="2:7" ht="16.5" thickBot="1" x14ac:dyDescent="0.25">
      <c r="B55" s="127" t="s">
        <v>346</v>
      </c>
      <c r="C55" s="46" t="s">
        <v>74</v>
      </c>
      <c r="D55" s="46" t="s">
        <v>417</v>
      </c>
      <c r="E55" s="120"/>
      <c r="F55" s="120"/>
      <c r="G55" s="3">
        <v>7000</v>
      </c>
    </row>
    <row r="56" spans="2:7" ht="16.5" thickBot="1" x14ac:dyDescent="0.25">
      <c r="B56" s="127" t="s">
        <v>419</v>
      </c>
      <c r="C56" s="46" t="s">
        <v>74</v>
      </c>
      <c r="D56" s="46" t="s">
        <v>417</v>
      </c>
      <c r="E56" s="120" t="s">
        <v>418</v>
      </c>
      <c r="F56" s="120">
        <v>870</v>
      </c>
      <c r="G56" s="3">
        <v>7000</v>
      </c>
    </row>
    <row r="57" spans="2:7" ht="32.25" thickBot="1" x14ac:dyDescent="0.25">
      <c r="B57" s="133" t="s">
        <v>18</v>
      </c>
      <c r="C57" s="176" t="s">
        <v>74</v>
      </c>
      <c r="D57" s="176">
        <v>13</v>
      </c>
      <c r="E57" s="178"/>
      <c r="F57" s="178"/>
      <c r="G57" s="145">
        <f>SUM(G60+G66+G64+G58)</f>
        <v>1534.5</v>
      </c>
    </row>
    <row r="58" spans="2:7" ht="16.5" thickBot="1" x14ac:dyDescent="0.25">
      <c r="B58" s="14" t="s">
        <v>498</v>
      </c>
      <c r="C58" s="220" t="s">
        <v>74</v>
      </c>
      <c r="D58" s="220" t="s">
        <v>423</v>
      </c>
      <c r="E58" s="219" t="s">
        <v>497</v>
      </c>
      <c r="F58" s="221"/>
      <c r="G58" s="32">
        <v>1000</v>
      </c>
    </row>
    <row r="59" spans="2:7" ht="32.25" thickBot="1" x14ac:dyDescent="0.25">
      <c r="B59" s="18" t="s">
        <v>41</v>
      </c>
      <c r="C59" s="220" t="s">
        <v>74</v>
      </c>
      <c r="D59" s="220" t="s">
        <v>423</v>
      </c>
      <c r="E59" s="219" t="s">
        <v>497</v>
      </c>
      <c r="F59" s="221">
        <v>611</v>
      </c>
      <c r="G59" s="32">
        <v>1000</v>
      </c>
    </row>
    <row r="60" spans="2:7" ht="63.75" thickBot="1" x14ac:dyDescent="0.25">
      <c r="B60" s="133" t="s">
        <v>488</v>
      </c>
      <c r="C60" s="176" t="s">
        <v>74</v>
      </c>
      <c r="D60" s="176">
        <v>13</v>
      </c>
      <c r="E60" s="143">
        <v>42</v>
      </c>
      <c r="F60" s="178"/>
      <c r="G60" s="145">
        <v>200</v>
      </c>
    </row>
    <row r="61" spans="2:7" ht="32.25" thickBot="1" x14ac:dyDescent="0.25">
      <c r="B61" s="48" t="s">
        <v>421</v>
      </c>
      <c r="C61" s="43" t="s">
        <v>74</v>
      </c>
      <c r="D61" s="43">
        <v>13</v>
      </c>
      <c r="E61" s="3" t="s">
        <v>425</v>
      </c>
      <c r="F61" s="45"/>
      <c r="G61" s="3">
        <v>200</v>
      </c>
    </row>
    <row r="62" spans="2:7" ht="48" thickBot="1" x14ac:dyDescent="0.25">
      <c r="B62" s="48" t="s">
        <v>422</v>
      </c>
      <c r="C62" s="43" t="s">
        <v>74</v>
      </c>
      <c r="D62" s="43">
        <v>13</v>
      </c>
      <c r="E62" s="3" t="s">
        <v>424</v>
      </c>
      <c r="F62" s="45"/>
      <c r="G62" s="3">
        <v>200</v>
      </c>
    </row>
    <row r="63" spans="2:7" ht="32.25" thickBot="1" x14ac:dyDescent="0.25">
      <c r="B63" s="48" t="s">
        <v>13</v>
      </c>
      <c r="C63" s="43" t="s">
        <v>74</v>
      </c>
      <c r="D63" s="43">
        <v>13</v>
      </c>
      <c r="E63" s="3" t="s">
        <v>424</v>
      </c>
      <c r="F63" s="3">
        <v>244</v>
      </c>
      <c r="G63" s="3">
        <v>200</v>
      </c>
    </row>
    <row r="64" spans="2:7" ht="16.5" thickBot="1" x14ac:dyDescent="0.25">
      <c r="B64" s="22" t="s">
        <v>481</v>
      </c>
      <c r="C64" s="11" t="s">
        <v>74</v>
      </c>
      <c r="D64" s="11" t="s">
        <v>423</v>
      </c>
      <c r="E64" s="1" t="s">
        <v>190</v>
      </c>
      <c r="F64" s="1"/>
      <c r="G64" s="1">
        <v>100</v>
      </c>
    </row>
    <row r="65" spans="2:7" ht="32.25" thickBot="1" x14ac:dyDescent="0.25">
      <c r="B65" s="38" t="s">
        <v>205</v>
      </c>
      <c r="C65" s="43" t="s">
        <v>74</v>
      </c>
      <c r="D65" s="43" t="s">
        <v>423</v>
      </c>
      <c r="E65" s="3" t="s">
        <v>190</v>
      </c>
      <c r="F65" s="3">
        <v>244</v>
      </c>
      <c r="G65" s="3">
        <v>100</v>
      </c>
    </row>
    <row r="66" spans="2:7" ht="16.5" thickBot="1" x14ac:dyDescent="0.25">
      <c r="B66" s="147" t="s">
        <v>19</v>
      </c>
      <c r="C66" s="176" t="s">
        <v>74</v>
      </c>
      <c r="D66" s="188">
        <v>13</v>
      </c>
      <c r="E66" s="153">
        <v>99</v>
      </c>
      <c r="F66" s="178"/>
      <c r="G66" s="145">
        <v>234.5</v>
      </c>
    </row>
    <row r="67" spans="2:7" ht="142.5" thickBot="1" x14ac:dyDescent="0.25">
      <c r="B67" s="128" t="s">
        <v>20</v>
      </c>
      <c r="C67" s="43" t="s">
        <v>74</v>
      </c>
      <c r="D67" s="43">
        <v>13</v>
      </c>
      <c r="E67" s="120" t="s">
        <v>206</v>
      </c>
      <c r="F67" s="45"/>
      <c r="G67" s="3">
        <v>234.5</v>
      </c>
    </row>
    <row r="68" spans="2:7" ht="32.25" thickBot="1" x14ac:dyDescent="0.25">
      <c r="B68" s="38" t="s">
        <v>205</v>
      </c>
      <c r="C68" s="43" t="s">
        <v>74</v>
      </c>
      <c r="D68" s="43">
        <v>13</v>
      </c>
      <c r="E68" s="120" t="s">
        <v>206</v>
      </c>
      <c r="F68" s="120">
        <v>244</v>
      </c>
      <c r="G68" s="3">
        <v>234.5</v>
      </c>
    </row>
    <row r="69" spans="2:7" ht="16.5" thickBot="1" x14ac:dyDescent="0.25">
      <c r="B69" s="133" t="s">
        <v>355</v>
      </c>
      <c r="C69" s="176" t="s">
        <v>115</v>
      </c>
      <c r="D69" s="188"/>
      <c r="E69" s="153"/>
      <c r="F69" s="153"/>
      <c r="G69" s="145">
        <v>2718.6</v>
      </c>
    </row>
    <row r="70" spans="2:7" ht="32.25" thickBot="1" x14ac:dyDescent="0.25">
      <c r="B70" s="38" t="s">
        <v>356</v>
      </c>
      <c r="C70" s="43" t="s">
        <v>115</v>
      </c>
      <c r="D70" s="43" t="s">
        <v>109</v>
      </c>
      <c r="E70" s="120"/>
      <c r="F70" s="120"/>
      <c r="G70" s="3">
        <v>2718.6</v>
      </c>
    </row>
    <row r="71" spans="2:7" ht="48" thickBot="1" x14ac:dyDescent="0.25">
      <c r="B71" s="38" t="s">
        <v>67</v>
      </c>
      <c r="C71" s="43" t="s">
        <v>115</v>
      </c>
      <c r="D71" s="43" t="s">
        <v>109</v>
      </c>
      <c r="E71" s="120" t="s">
        <v>632</v>
      </c>
      <c r="F71" s="120"/>
      <c r="G71" s="3">
        <v>2718.6</v>
      </c>
    </row>
    <row r="72" spans="2:7" ht="16.5" thickBot="1" x14ac:dyDescent="0.25">
      <c r="B72" s="38" t="s">
        <v>353</v>
      </c>
      <c r="C72" s="43" t="s">
        <v>115</v>
      </c>
      <c r="D72" s="43" t="s">
        <v>109</v>
      </c>
      <c r="E72" s="297" t="s">
        <v>632</v>
      </c>
      <c r="F72" s="120">
        <v>530</v>
      </c>
      <c r="G72" s="3">
        <v>2718.6</v>
      </c>
    </row>
    <row r="73" spans="2:7" ht="48" thickBot="1" x14ac:dyDescent="0.25">
      <c r="B73" s="133" t="s">
        <v>21</v>
      </c>
      <c r="C73" s="146" t="s">
        <v>109</v>
      </c>
      <c r="D73" s="177"/>
      <c r="E73" s="178"/>
      <c r="F73" s="178"/>
      <c r="G73" s="145">
        <f>SUM(G74)</f>
        <v>5997</v>
      </c>
    </row>
    <row r="74" spans="2:7" ht="63.75" thickBot="1" x14ac:dyDescent="0.25">
      <c r="B74" s="133" t="s">
        <v>47</v>
      </c>
      <c r="C74" s="176" t="s">
        <v>109</v>
      </c>
      <c r="D74" s="176" t="s">
        <v>251</v>
      </c>
      <c r="E74" s="178"/>
      <c r="F74" s="178"/>
      <c r="G74" s="145">
        <f>SUM(G75:G79)</f>
        <v>5997</v>
      </c>
    </row>
    <row r="75" spans="2:7" ht="48" thickBot="1" x14ac:dyDescent="0.25">
      <c r="B75" s="38" t="s">
        <v>28</v>
      </c>
      <c r="C75" s="100" t="s">
        <v>109</v>
      </c>
      <c r="D75" s="100" t="s">
        <v>251</v>
      </c>
      <c r="E75" s="120" t="s">
        <v>207</v>
      </c>
      <c r="F75" s="120">
        <v>111</v>
      </c>
      <c r="G75" s="3">
        <v>4200</v>
      </c>
    </row>
    <row r="76" spans="2:7" ht="16.5" thickBot="1" x14ac:dyDescent="0.25">
      <c r="B76" s="38" t="s">
        <v>359</v>
      </c>
      <c r="C76" s="100" t="s">
        <v>109</v>
      </c>
      <c r="D76" s="100" t="s">
        <v>251</v>
      </c>
      <c r="E76" s="120" t="s">
        <v>207</v>
      </c>
      <c r="F76" s="120">
        <v>112</v>
      </c>
      <c r="G76" s="3">
        <v>30</v>
      </c>
    </row>
    <row r="77" spans="2:7" ht="63.75" thickBot="1" x14ac:dyDescent="0.25">
      <c r="B77" s="38" t="s">
        <v>10</v>
      </c>
      <c r="C77" s="100" t="s">
        <v>109</v>
      </c>
      <c r="D77" s="100" t="s">
        <v>251</v>
      </c>
      <c r="E77" s="120" t="s">
        <v>207</v>
      </c>
      <c r="F77" s="120">
        <v>119</v>
      </c>
      <c r="G77" s="3">
        <v>1268</v>
      </c>
    </row>
    <row r="78" spans="2:7" ht="32.25" thickBot="1" x14ac:dyDescent="0.25">
      <c r="B78" s="38" t="s">
        <v>205</v>
      </c>
      <c r="C78" s="100" t="s">
        <v>109</v>
      </c>
      <c r="D78" s="100" t="s">
        <v>251</v>
      </c>
      <c r="E78" s="120" t="s">
        <v>207</v>
      </c>
      <c r="F78" s="120">
        <v>244</v>
      </c>
      <c r="G78" s="3">
        <v>496</v>
      </c>
    </row>
    <row r="79" spans="2:7" ht="16.5" thickBot="1" x14ac:dyDescent="0.25">
      <c r="B79" s="127" t="s">
        <v>46</v>
      </c>
      <c r="C79" s="100" t="s">
        <v>109</v>
      </c>
      <c r="D79" s="100" t="s">
        <v>251</v>
      </c>
      <c r="E79" s="120" t="s">
        <v>207</v>
      </c>
      <c r="F79" s="120">
        <v>850</v>
      </c>
      <c r="G79" s="3">
        <v>3</v>
      </c>
    </row>
    <row r="80" spans="2:7" ht="16.5" thickBot="1" x14ac:dyDescent="0.25">
      <c r="B80" s="133" t="s">
        <v>22</v>
      </c>
      <c r="C80" s="176" t="s">
        <v>71</v>
      </c>
      <c r="D80" s="177"/>
      <c r="E80" s="178"/>
      <c r="F80" s="178"/>
      <c r="G80" s="145">
        <f>SUM(G81+G87+G92)</f>
        <v>40492.972979999999</v>
      </c>
    </row>
    <row r="81" spans="2:7" ht="16.5" thickBot="1" x14ac:dyDescent="0.25">
      <c r="B81" s="129" t="s">
        <v>48</v>
      </c>
      <c r="C81" s="181" t="s">
        <v>71</v>
      </c>
      <c r="D81" s="181" t="s">
        <v>72</v>
      </c>
      <c r="E81" s="178"/>
      <c r="F81" s="178"/>
      <c r="G81" s="135">
        <f>SUM(G83:G86)</f>
        <v>2937</v>
      </c>
    </row>
    <row r="82" spans="2:7" ht="48" thickBot="1" x14ac:dyDescent="0.25">
      <c r="B82" s="38" t="s">
        <v>208</v>
      </c>
      <c r="C82" s="43" t="s">
        <v>71</v>
      </c>
      <c r="D82" s="43" t="s">
        <v>72</v>
      </c>
      <c r="E82" s="120" t="s">
        <v>628</v>
      </c>
      <c r="F82" s="45"/>
      <c r="G82" s="3">
        <f>SUM(G83:G86)</f>
        <v>2937</v>
      </c>
    </row>
    <row r="83" spans="2:7" ht="48" thickBot="1" x14ac:dyDescent="0.25">
      <c r="B83" s="38" t="s">
        <v>191</v>
      </c>
      <c r="C83" s="43" t="s">
        <v>71</v>
      </c>
      <c r="D83" s="43" t="s">
        <v>72</v>
      </c>
      <c r="E83" s="297" t="s">
        <v>628</v>
      </c>
      <c r="F83" s="120">
        <v>121</v>
      </c>
      <c r="G83" s="3">
        <v>1935</v>
      </c>
    </row>
    <row r="84" spans="2:7" ht="63.75" thickBot="1" x14ac:dyDescent="0.25">
      <c r="B84" s="38" t="s">
        <v>10</v>
      </c>
      <c r="C84" s="43" t="s">
        <v>71</v>
      </c>
      <c r="D84" s="43" t="s">
        <v>72</v>
      </c>
      <c r="E84" s="297" t="s">
        <v>628</v>
      </c>
      <c r="F84" s="120">
        <v>129</v>
      </c>
      <c r="G84" s="3">
        <v>585</v>
      </c>
    </row>
    <row r="85" spans="2:7" ht="32.25" thickBot="1" x14ac:dyDescent="0.25">
      <c r="B85" s="37" t="s">
        <v>205</v>
      </c>
      <c r="C85" s="125" t="s">
        <v>71</v>
      </c>
      <c r="D85" s="125" t="s">
        <v>72</v>
      </c>
      <c r="E85" s="297" t="s">
        <v>628</v>
      </c>
      <c r="F85" s="123">
        <v>244</v>
      </c>
      <c r="G85" s="126">
        <v>414</v>
      </c>
    </row>
    <row r="86" spans="2:7" ht="16.5" thickBot="1" x14ac:dyDescent="0.25">
      <c r="B86" s="41" t="s">
        <v>46</v>
      </c>
      <c r="C86" s="42" t="s">
        <v>71</v>
      </c>
      <c r="D86" s="42" t="s">
        <v>72</v>
      </c>
      <c r="E86" s="297" t="s">
        <v>628</v>
      </c>
      <c r="F86" s="39">
        <v>850</v>
      </c>
      <c r="G86" s="41">
        <v>3</v>
      </c>
    </row>
    <row r="87" spans="2:7" ht="16.5" thickBot="1" x14ac:dyDescent="0.25">
      <c r="B87" s="133" t="s">
        <v>352</v>
      </c>
      <c r="C87" s="176" t="s">
        <v>71</v>
      </c>
      <c r="D87" s="176" t="s">
        <v>110</v>
      </c>
      <c r="E87" s="189"/>
      <c r="F87" s="189"/>
      <c r="G87" s="145">
        <f>SUM(G88+G90)</f>
        <v>37355.400999999998</v>
      </c>
    </row>
    <row r="88" spans="2:7" ht="21" customHeight="1" thickBot="1" x14ac:dyDescent="0.25">
      <c r="B88" s="129" t="s">
        <v>353</v>
      </c>
      <c r="C88" s="181" t="s">
        <v>71</v>
      </c>
      <c r="D88" s="181" t="s">
        <v>110</v>
      </c>
      <c r="E88" s="185" t="s">
        <v>629</v>
      </c>
      <c r="F88" s="185"/>
      <c r="G88" s="135">
        <v>17343.599999999999</v>
      </c>
    </row>
    <row r="89" spans="2:7" ht="16.5" thickBot="1" x14ac:dyDescent="0.25">
      <c r="B89" s="127" t="s">
        <v>444</v>
      </c>
      <c r="C89" s="43" t="s">
        <v>71</v>
      </c>
      <c r="D89" s="43" t="s">
        <v>110</v>
      </c>
      <c r="E89" s="156" t="s">
        <v>629</v>
      </c>
      <c r="F89" s="120">
        <v>540</v>
      </c>
      <c r="G89" s="3">
        <v>17343.599999999999</v>
      </c>
    </row>
    <row r="90" spans="2:7" ht="36.75" customHeight="1" thickBot="1" x14ac:dyDescent="0.25">
      <c r="B90" s="133" t="s">
        <v>554</v>
      </c>
      <c r="C90" s="188" t="s">
        <v>71</v>
      </c>
      <c r="D90" s="188" t="s">
        <v>110</v>
      </c>
      <c r="E90" s="153" t="s">
        <v>630</v>
      </c>
      <c r="F90" s="153"/>
      <c r="G90" s="143">
        <v>20011.800999999999</v>
      </c>
    </row>
    <row r="91" spans="2:7" ht="16.5" thickBot="1" x14ac:dyDescent="0.25">
      <c r="B91" s="247" t="s">
        <v>444</v>
      </c>
      <c r="C91" s="43" t="s">
        <v>71</v>
      </c>
      <c r="D91" s="43" t="s">
        <v>110</v>
      </c>
      <c r="E91" s="246" t="s">
        <v>630</v>
      </c>
      <c r="F91" s="246">
        <v>540</v>
      </c>
      <c r="G91" s="3">
        <v>20011.800999999999</v>
      </c>
    </row>
    <row r="92" spans="2:7" ht="32.25" thickBot="1" x14ac:dyDescent="0.25">
      <c r="B92" s="129" t="s">
        <v>482</v>
      </c>
      <c r="C92" s="188" t="s">
        <v>71</v>
      </c>
      <c r="D92" s="188" t="s">
        <v>483</v>
      </c>
      <c r="E92" s="153"/>
      <c r="F92" s="153"/>
      <c r="G92" s="135">
        <v>200.57198</v>
      </c>
    </row>
    <row r="93" spans="2:7" ht="79.5" thickBot="1" x14ac:dyDescent="0.25">
      <c r="B93" s="127" t="s">
        <v>484</v>
      </c>
      <c r="C93" s="43" t="s">
        <v>71</v>
      </c>
      <c r="D93" s="43" t="s">
        <v>483</v>
      </c>
      <c r="E93" s="120" t="s">
        <v>493</v>
      </c>
      <c r="F93" s="120">
        <v>245</v>
      </c>
      <c r="G93" s="3">
        <v>200.57198</v>
      </c>
    </row>
    <row r="94" spans="2:7" ht="36" customHeight="1" thickBot="1" x14ac:dyDescent="0.25">
      <c r="B94" s="133" t="s">
        <v>23</v>
      </c>
      <c r="C94" s="176" t="s">
        <v>72</v>
      </c>
      <c r="D94" s="177"/>
      <c r="E94" s="178"/>
      <c r="F94" s="178"/>
      <c r="G94" s="145">
        <f>SUM(G95+G97)</f>
        <v>5010</v>
      </c>
    </row>
    <row r="95" spans="2:7" ht="1.5" hidden="1" customHeight="1" thickBot="1" x14ac:dyDescent="0.25">
      <c r="B95" s="151" t="s">
        <v>485</v>
      </c>
      <c r="C95" s="190" t="s">
        <v>72</v>
      </c>
      <c r="D95" s="148" t="s">
        <v>109</v>
      </c>
      <c r="E95" s="149" t="s">
        <v>631</v>
      </c>
      <c r="F95" s="191"/>
      <c r="G95" s="149"/>
    </row>
    <row r="96" spans="2:7" ht="63.75" hidden="1" thickBot="1" x14ac:dyDescent="0.25">
      <c r="B96" s="127" t="s">
        <v>445</v>
      </c>
      <c r="C96" s="192" t="s">
        <v>72</v>
      </c>
      <c r="D96" s="193" t="s">
        <v>109</v>
      </c>
      <c r="E96" s="20" t="s">
        <v>631</v>
      </c>
      <c r="F96" s="20">
        <v>244</v>
      </c>
      <c r="G96" s="20"/>
    </row>
    <row r="97" spans="2:7" ht="21.75" customHeight="1" thickBot="1" x14ac:dyDescent="0.25">
      <c r="B97" s="147" t="s">
        <v>357</v>
      </c>
      <c r="C97" s="181" t="s">
        <v>72</v>
      </c>
      <c r="D97" s="181" t="s">
        <v>109</v>
      </c>
      <c r="E97" s="135"/>
      <c r="F97" s="135"/>
      <c r="G97" s="143">
        <v>5010</v>
      </c>
    </row>
    <row r="98" spans="2:7" ht="23.25" customHeight="1" thickBot="1" x14ac:dyDescent="0.25">
      <c r="B98" s="127" t="s">
        <v>353</v>
      </c>
      <c r="C98" s="43" t="s">
        <v>72</v>
      </c>
      <c r="D98" s="43" t="s">
        <v>109</v>
      </c>
      <c r="E98" s="3" t="s">
        <v>210</v>
      </c>
      <c r="F98" s="3"/>
      <c r="G98" s="3">
        <v>5010</v>
      </c>
    </row>
    <row r="99" spans="2:7" ht="24" customHeight="1" thickBot="1" x14ac:dyDescent="0.25">
      <c r="B99" s="127" t="s">
        <v>444</v>
      </c>
      <c r="C99" s="43" t="s">
        <v>72</v>
      </c>
      <c r="D99" s="43" t="s">
        <v>109</v>
      </c>
      <c r="E99" s="3" t="s">
        <v>210</v>
      </c>
      <c r="F99" s="3">
        <v>540</v>
      </c>
      <c r="G99" s="3">
        <v>5010</v>
      </c>
    </row>
    <row r="100" spans="2:7" ht="16.5" thickBot="1" x14ac:dyDescent="0.25">
      <c r="B100" s="133" t="s">
        <v>24</v>
      </c>
      <c r="C100" s="176" t="s">
        <v>73</v>
      </c>
      <c r="D100" s="177"/>
      <c r="E100" s="178"/>
      <c r="F100" s="178"/>
      <c r="G100" s="291">
        <f>SUM(G101+G114+G158+G139+G163)</f>
        <v>699365.31983000005</v>
      </c>
    </row>
    <row r="101" spans="2:7" ht="16.5" thickBot="1" x14ac:dyDescent="0.25">
      <c r="B101" s="147" t="s">
        <v>50</v>
      </c>
      <c r="C101" s="176" t="s">
        <v>73</v>
      </c>
      <c r="D101" s="176" t="s">
        <v>74</v>
      </c>
      <c r="E101" s="178"/>
      <c r="F101" s="178"/>
      <c r="G101" s="132">
        <f>SUM(G104+G108)</f>
        <v>170740</v>
      </c>
    </row>
    <row r="102" spans="2:7" ht="48" thickBot="1" x14ac:dyDescent="0.25">
      <c r="B102" s="194" t="s">
        <v>211</v>
      </c>
      <c r="C102" s="181" t="s">
        <v>73</v>
      </c>
      <c r="D102" s="181" t="s">
        <v>74</v>
      </c>
      <c r="E102" s="185">
        <v>19</v>
      </c>
      <c r="F102" s="178"/>
      <c r="G102" s="135">
        <f>SUM(G105:G107)</f>
        <v>97533</v>
      </c>
    </row>
    <row r="103" spans="2:7" ht="32.25" thickBot="1" x14ac:dyDescent="0.25">
      <c r="B103" s="124" t="s">
        <v>212</v>
      </c>
      <c r="C103" s="43" t="s">
        <v>73</v>
      </c>
      <c r="D103" s="43" t="s">
        <v>74</v>
      </c>
      <c r="E103" s="120" t="s">
        <v>633</v>
      </c>
      <c r="F103" s="45"/>
      <c r="G103" s="3">
        <f>SUM(G105:G107)</f>
        <v>97533</v>
      </c>
    </row>
    <row r="104" spans="2:7" ht="162" customHeight="1" thickBot="1" x14ac:dyDescent="0.25">
      <c r="B104" s="124" t="s">
        <v>214</v>
      </c>
      <c r="C104" s="43" t="s">
        <v>73</v>
      </c>
      <c r="D104" s="43" t="s">
        <v>74</v>
      </c>
      <c r="E104" s="120" t="s">
        <v>634</v>
      </c>
      <c r="F104" s="45"/>
      <c r="G104" s="3">
        <f>SUM(G105:G107)</f>
        <v>97533</v>
      </c>
    </row>
    <row r="105" spans="2:7" ht="48" thickBot="1" x14ac:dyDescent="0.25">
      <c r="B105" s="38" t="s">
        <v>28</v>
      </c>
      <c r="C105" s="43" t="s">
        <v>73</v>
      </c>
      <c r="D105" s="43" t="s">
        <v>74</v>
      </c>
      <c r="E105" s="297" t="s">
        <v>634</v>
      </c>
      <c r="F105" s="120">
        <v>111</v>
      </c>
      <c r="G105" s="3">
        <v>73632</v>
      </c>
    </row>
    <row r="106" spans="2:7" ht="70.5" customHeight="1" thickBot="1" x14ac:dyDescent="0.25">
      <c r="B106" s="38" t="s">
        <v>10</v>
      </c>
      <c r="C106" s="43" t="s">
        <v>73</v>
      </c>
      <c r="D106" s="43" t="s">
        <v>74</v>
      </c>
      <c r="E106" s="297" t="s">
        <v>634</v>
      </c>
      <c r="F106" s="120">
        <v>119</v>
      </c>
      <c r="G106" s="3">
        <v>22242</v>
      </c>
    </row>
    <row r="107" spans="2:7" ht="32.25" thickBot="1" x14ac:dyDescent="0.25">
      <c r="B107" s="38" t="s">
        <v>13</v>
      </c>
      <c r="C107" s="43" t="s">
        <v>73</v>
      </c>
      <c r="D107" s="43" t="s">
        <v>74</v>
      </c>
      <c r="E107" s="297" t="s">
        <v>634</v>
      </c>
      <c r="F107" s="120">
        <v>244</v>
      </c>
      <c r="G107" s="3">
        <v>1659</v>
      </c>
    </row>
    <row r="108" spans="2:7" ht="54" customHeight="1" thickBot="1" x14ac:dyDescent="0.25">
      <c r="B108" s="133" t="s">
        <v>215</v>
      </c>
      <c r="C108" s="181" t="s">
        <v>73</v>
      </c>
      <c r="D108" s="181" t="s">
        <v>74</v>
      </c>
      <c r="E108" s="185" t="s">
        <v>635</v>
      </c>
      <c r="F108" s="178"/>
      <c r="G108" s="135">
        <f>SUM(G109:G113)</f>
        <v>73207</v>
      </c>
    </row>
    <row r="109" spans="2:7" ht="48" thickBot="1" x14ac:dyDescent="0.25">
      <c r="B109" s="38" t="s">
        <v>28</v>
      </c>
      <c r="C109" s="43" t="s">
        <v>73</v>
      </c>
      <c r="D109" s="43" t="s">
        <v>74</v>
      </c>
      <c r="E109" s="120" t="s">
        <v>635</v>
      </c>
      <c r="F109" s="120">
        <v>111</v>
      </c>
      <c r="G109" s="3">
        <v>35642</v>
      </c>
    </row>
    <row r="110" spans="2:7" ht="63.75" thickBot="1" x14ac:dyDescent="0.25">
      <c r="B110" s="38" t="s">
        <v>10</v>
      </c>
      <c r="C110" s="43" t="s">
        <v>73</v>
      </c>
      <c r="D110" s="43" t="s">
        <v>74</v>
      </c>
      <c r="E110" s="297" t="s">
        <v>635</v>
      </c>
      <c r="F110" s="120">
        <v>119</v>
      </c>
      <c r="G110" s="3">
        <v>10763.8</v>
      </c>
    </row>
    <row r="111" spans="2:7" ht="32.25" thickBot="1" x14ac:dyDescent="0.25">
      <c r="B111" s="38" t="s">
        <v>13</v>
      </c>
      <c r="C111" s="43" t="s">
        <v>73</v>
      </c>
      <c r="D111" s="43" t="s">
        <v>74</v>
      </c>
      <c r="E111" s="297" t="s">
        <v>635</v>
      </c>
      <c r="F111" s="120">
        <v>244</v>
      </c>
      <c r="G111" s="3">
        <v>21531.200000000001</v>
      </c>
    </row>
    <row r="112" spans="2:7" ht="16.5" thickBot="1" x14ac:dyDescent="0.25">
      <c r="B112" s="38" t="s">
        <v>526</v>
      </c>
      <c r="C112" s="43" t="s">
        <v>73</v>
      </c>
      <c r="D112" s="43" t="s">
        <v>74</v>
      </c>
      <c r="E112" s="297" t="s">
        <v>635</v>
      </c>
      <c r="F112" s="231">
        <v>247</v>
      </c>
      <c r="G112" s="3">
        <v>5111</v>
      </c>
    </row>
    <row r="113" spans="2:9" ht="16.5" thickBot="1" x14ac:dyDescent="0.25">
      <c r="B113" s="52" t="s">
        <v>46</v>
      </c>
      <c r="C113" s="43" t="s">
        <v>73</v>
      </c>
      <c r="D113" s="43" t="s">
        <v>74</v>
      </c>
      <c r="E113" s="297" t="s">
        <v>635</v>
      </c>
      <c r="F113" s="120">
        <v>850</v>
      </c>
      <c r="G113" s="3">
        <v>159</v>
      </c>
    </row>
    <row r="114" spans="2:9" ht="16.5" thickBot="1" x14ac:dyDescent="0.25">
      <c r="B114" s="129" t="s">
        <v>61</v>
      </c>
      <c r="C114" s="181" t="s">
        <v>73</v>
      </c>
      <c r="D114" s="181" t="s">
        <v>115</v>
      </c>
      <c r="E114" s="178"/>
      <c r="F114" s="178"/>
      <c r="G114" s="259">
        <f>SUM(G115+G122+G128+G129+G132+G135+G137)</f>
        <v>494887.14783000003</v>
      </c>
      <c r="I114" s="225"/>
    </row>
    <row r="115" spans="2:9" ht="48" thickBot="1" x14ac:dyDescent="0.25">
      <c r="B115" s="147" t="s">
        <v>211</v>
      </c>
      <c r="C115" s="181" t="s">
        <v>73</v>
      </c>
      <c r="D115" s="181" t="s">
        <v>115</v>
      </c>
      <c r="E115" s="135">
        <v>19</v>
      </c>
      <c r="F115" s="186"/>
      <c r="G115" s="135">
        <f>SUM(G119:G121)</f>
        <v>392024</v>
      </c>
    </row>
    <row r="116" spans="2:9" ht="32.25" thickBot="1" x14ac:dyDescent="0.25">
      <c r="B116" s="124" t="s">
        <v>217</v>
      </c>
      <c r="C116" s="43" t="s">
        <v>73</v>
      </c>
      <c r="D116" s="43" t="s">
        <v>115</v>
      </c>
      <c r="E116" s="3" t="s">
        <v>633</v>
      </c>
      <c r="F116" s="45"/>
      <c r="G116" s="3">
        <f>SUM(G119:G121)</f>
        <v>392024</v>
      </c>
    </row>
    <row r="117" spans="2:9" ht="48" thickBot="1" x14ac:dyDescent="0.25">
      <c r="B117" s="124" t="s">
        <v>219</v>
      </c>
      <c r="C117" s="43" t="s">
        <v>73</v>
      </c>
      <c r="D117" s="43" t="s">
        <v>115</v>
      </c>
      <c r="E117" s="3" t="s">
        <v>636</v>
      </c>
      <c r="F117" s="45"/>
      <c r="G117" s="3">
        <f>SUM(G119:G121)</f>
        <v>392024</v>
      </c>
    </row>
    <row r="118" spans="2:9" ht="268.5" thickBot="1" x14ac:dyDescent="0.25">
      <c r="B118" s="124" t="s">
        <v>221</v>
      </c>
      <c r="C118" s="43" t="s">
        <v>73</v>
      </c>
      <c r="D118" s="43" t="s">
        <v>115</v>
      </c>
      <c r="E118" s="120" t="s">
        <v>637</v>
      </c>
      <c r="F118" s="45"/>
      <c r="G118" s="120">
        <f>SUM(G119:G121)</f>
        <v>392024</v>
      </c>
    </row>
    <row r="119" spans="2:9" ht="53.25" customHeight="1" thickBot="1" x14ac:dyDescent="0.25">
      <c r="B119" s="51" t="s">
        <v>28</v>
      </c>
      <c r="C119" s="43" t="s">
        <v>73</v>
      </c>
      <c r="D119" s="43" t="s">
        <v>115</v>
      </c>
      <c r="E119" s="297" t="s">
        <v>637</v>
      </c>
      <c r="F119" s="120">
        <v>111</v>
      </c>
      <c r="G119" s="120">
        <v>296916</v>
      </c>
    </row>
    <row r="120" spans="2:9" ht="63.75" thickBot="1" x14ac:dyDescent="0.25">
      <c r="B120" s="38" t="s">
        <v>10</v>
      </c>
      <c r="C120" s="43" t="s">
        <v>73</v>
      </c>
      <c r="D120" s="43" t="s">
        <v>115</v>
      </c>
      <c r="E120" s="297" t="s">
        <v>637</v>
      </c>
      <c r="F120" s="120">
        <v>119</v>
      </c>
      <c r="G120" s="120">
        <v>89659</v>
      </c>
    </row>
    <row r="121" spans="2:9" ht="32.25" thickBot="1" x14ac:dyDescent="0.25">
      <c r="B121" s="38" t="s">
        <v>13</v>
      </c>
      <c r="C121" s="43" t="s">
        <v>73</v>
      </c>
      <c r="D121" s="43" t="s">
        <v>115</v>
      </c>
      <c r="E121" s="297" t="s">
        <v>637</v>
      </c>
      <c r="F121" s="120">
        <v>244</v>
      </c>
      <c r="G121" s="120">
        <v>5449</v>
      </c>
    </row>
    <row r="122" spans="2:9" ht="32.25" thickBot="1" x14ac:dyDescent="0.25">
      <c r="B122" s="133" t="s">
        <v>63</v>
      </c>
      <c r="C122" s="181" t="s">
        <v>73</v>
      </c>
      <c r="D122" s="181" t="s">
        <v>115</v>
      </c>
      <c r="E122" s="185" t="s">
        <v>638</v>
      </c>
      <c r="F122" s="178"/>
      <c r="G122" s="195">
        <f>SUM(G123:G127)</f>
        <v>34193</v>
      </c>
    </row>
    <row r="123" spans="2:9" ht="48" thickBot="1" x14ac:dyDescent="0.25">
      <c r="B123" s="51" t="s">
        <v>28</v>
      </c>
      <c r="C123" s="43" t="s">
        <v>73</v>
      </c>
      <c r="D123" s="43" t="s">
        <v>115</v>
      </c>
      <c r="E123" s="216" t="s">
        <v>638</v>
      </c>
      <c r="F123" s="20">
        <v>111</v>
      </c>
      <c r="G123" s="218">
        <v>13739</v>
      </c>
    </row>
    <row r="124" spans="2:9" ht="79.5" thickBot="1" x14ac:dyDescent="0.25">
      <c r="B124" s="38" t="s">
        <v>10</v>
      </c>
      <c r="C124" s="43" t="s">
        <v>73</v>
      </c>
      <c r="D124" s="43" t="s">
        <v>115</v>
      </c>
      <c r="E124" s="297" t="s">
        <v>638</v>
      </c>
      <c r="F124" s="3">
        <v>119</v>
      </c>
      <c r="G124" s="3">
        <v>4151</v>
      </c>
    </row>
    <row r="125" spans="2:9" ht="48" thickBot="1" x14ac:dyDescent="0.25">
      <c r="B125" s="38" t="s">
        <v>223</v>
      </c>
      <c r="C125" s="43" t="s">
        <v>73</v>
      </c>
      <c r="D125" s="43" t="s">
        <v>115</v>
      </c>
      <c r="E125" s="297" t="s">
        <v>638</v>
      </c>
      <c r="F125" s="120">
        <v>244</v>
      </c>
      <c r="G125" s="3">
        <v>8965</v>
      </c>
    </row>
    <row r="126" spans="2:9" ht="16.5" thickBot="1" x14ac:dyDescent="0.25">
      <c r="B126" s="38" t="s">
        <v>526</v>
      </c>
      <c r="C126" s="43" t="s">
        <v>73</v>
      </c>
      <c r="D126" s="43" t="s">
        <v>115</v>
      </c>
      <c r="E126" s="297" t="s">
        <v>638</v>
      </c>
      <c r="F126" s="231">
        <v>247</v>
      </c>
      <c r="G126" s="3">
        <v>6783</v>
      </c>
    </row>
    <row r="127" spans="2:9" ht="32.25" thickBot="1" x14ac:dyDescent="0.25">
      <c r="B127" s="52" t="s">
        <v>46</v>
      </c>
      <c r="C127" s="43" t="s">
        <v>73</v>
      </c>
      <c r="D127" s="43" t="s">
        <v>115</v>
      </c>
      <c r="E127" s="297" t="s">
        <v>638</v>
      </c>
      <c r="F127" s="120">
        <v>850</v>
      </c>
      <c r="G127" s="3">
        <v>555</v>
      </c>
    </row>
    <row r="128" spans="2:9" ht="54" customHeight="1" thickBot="1" x14ac:dyDescent="0.25">
      <c r="B128" s="129" t="s">
        <v>508</v>
      </c>
      <c r="C128" s="181" t="s">
        <v>73</v>
      </c>
      <c r="D128" s="181" t="s">
        <v>115</v>
      </c>
      <c r="E128" s="185" t="s">
        <v>639</v>
      </c>
      <c r="F128" s="185">
        <v>321</v>
      </c>
      <c r="G128" s="135">
        <v>938.08450000000005</v>
      </c>
    </row>
    <row r="129" spans="2:7" ht="79.5" thickBot="1" x14ac:dyDescent="0.25">
      <c r="B129" s="239" t="s">
        <v>529</v>
      </c>
      <c r="C129" s="188" t="s">
        <v>73</v>
      </c>
      <c r="D129" s="188" t="s">
        <v>115</v>
      </c>
      <c r="E129" s="153" t="s">
        <v>640</v>
      </c>
      <c r="F129" s="153"/>
      <c r="G129" s="143">
        <f>SUM(G130:G131)</f>
        <v>43903.44</v>
      </c>
    </row>
    <row r="130" spans="2:7" ht="48" thickBot="1" x14ac:dyDescent="0.25">
      <c r="B130" s="38" t="s">
        <v>226</v>
      </c>
      <c r="C130" s="43" t="s">
        <v>73</v>
      </c>
      <c r="D130" s="43" t="s">
        <v>115</v>
      </c>
      <c r="E130" s="238" t="s">
        <v>640</v>
      </c>
      <c r="F130" s="238">
        <v>111</v>
      </c>
      <c r="G130" s="3">
        <v>33720</v>
      </c>
    </row>
    <row r="131" spans="2:7" ht="63.75" thickBot="1" x14ac:dyDescent="0.25">
      <c r="B131" s="38" t="s">
        <v>10</v>
      </c>
      <c r="C131" s="43" t="s">
        <v>73</v>
      </c>
      <c r="D131" s="43" t="s">
        <v>115</v>
      </c>
      <c r="E131" s="297" t="s">
        <v>640</v>
      </c>
      <c r="F131" s="238">
        <v>119</v>
      </c>
      <c r="G131" s="3">
        <v>10183.44</v>
      </c>
    </row>
    <row r="132" spans="2:7" ht="48" thickBot="1" x14ac:dyDescent="0.3">
      <c r="B132" s="251" t="s">
        <v>559</v>
      </c>
      <c r="C132" s="181" t="s">
        <v>73</v>
      </c>
      <c r="D132" s="181" t="s">
        <v>115</v>
      </c>
      <c r="E132" s="185" t="s">
        <v>641</v>
      </c>
      <c r="F132" s="185"/>
      <c r="G132" s="143">
        <f>SUM(G133:G134)</f>
        <v>1285.818</v>
      </c>
    </row>
    <row r="133" spans="2:7" ht="54" customHeight="1" thickBot="1" x14ac:dyDescent="0.25">
      <c r="B133" s="38" t="s">
        <v>226</v>
      </c>
      <c r="C133" s="43" t="s">
        <v>73</v>
      </c>
      <c r="D133" s="43" t="s">
        <v>115</v>
      </c>
      <c r="E133" s="246" t="s">
        <v>642</v>
      </c>
      <c r="F133" s="246">
        <v>111</v>
      </c>
      <c r="G133" s="3">
        <v>987.572</v>
      </c>
    </row>
    <row r="134" spans="2:7" ht="63.75" thickBot="1" x14ac:dyDescent="0.25">
      <c r="B134" s="38" t="s">
        <v>10</v>
      </c>
      <c r="C134" s="43" t="s">
        <v>73</v>
      </c>
      <c r="D134" s="43" t="s">
        <v>115</v>
      </c>
      <c r="E134" s="297" t="s">
        <v>642</v>
      </c>
      <c r="F134" s="246">
        <v>119</v>
      </c>
      <c r="G134" s="3">
        <v>298.24599999999998</v>
      </c>
    </row>
    <row r="135" spans="2:7" ht="79.5" thickBot="1" x14ac:dyDescent="0.25">
      <c r="B135" s="133" t="s">
        <v>531</v>
      </c>
      <c r="C135" s="188" t="s">
        <v>73</v>
      </c>
      <c r="D135" s="188" t="s">
        <v>115</v>
      </c>
      <c r="E135" s="153" t="s">
        <v>643</v>
      </c>
      <c r="F135" s="153"/>
      <c r="G135" s="143">
        <v>22542.805329999999</v>
      </c>
    </row>
    <row r="136" spans="2:7" ht="35.25" customHeight="1" thickBot="1" x14ac:dyDescent="0.25">
      <c r="B136" s="38" t="s">
        <v>13</v>
      </c>
      <c r="C136" s="43" t="s">
        <v>73</v>
      </c>
      <c r="D136" s="43" t="s">
        <v>115</v>
      </c>
      <c r="E136" s="238" t="s">
        <v>643</v>
      </c>
      <c r="F136" s="238">
        <v>244</v>
      </c>
      <c r="G136" s="3">
        <v>22542.805329999999</v>
      </c>
    </row>
    <row r="137" spans="2:7" ht="32.25" hidden="1" thickBot="1" x14ac:dyDescent="0.25">
      <c r="B137" s="249" t="s">
        <v>576</v>
      </c>
      <c r="C137" s="188" t="s">
        <v>73</v>
      </c>
      <c r="D137" s="188" t="s">
        <v>115</v>
      </c>
      <c r="E137" s="153" t="s">
        <v>644</v>
      </c>
      <c r="F137" s="153"/>
      <c r="G137" s="143"/>
    </row>
    <row r="138" spans="2:7" ht="32.25" hidden="1" thickBot="1" x14ac:dyDescent="0.25">
      <c r="B138" s="38" t="s">
        <v>13</v>
      </c>
      <c r="C138" s="43" t="s">
        <v>73</v>
      </c>
      <c r="D138" s="43" t="s">
        <v>115</v>
      </c>
      <c r="E138" s="156" t="s">
        <v>644</v>
      </c>
      <c r="F138" s="246">
        <v>244</v>
      </c>
      <c r="G138" s="3"/>
    </row>
    <row r="139" spans="2:7" ht="16.5" thickBot="1" x14ac:dyDescent="0.25">
      <c r="B139" s="270" t="s">
        <v>599</v>
      </c>
      <c r="C139" s="181" t="s">
        <v>73</v>
      </c>
      <c r="D139" s="181" t="s">
        <v>109</v>
      </c>
      <c r="E139" s="153"/>
      <c r="F139" s="153"/>
      <c r="G139" s="132">
        <f>SUM(G140+G143+G146)</f>
        <v>23916.020000000004</v>
      </c>
    </row>
    <row r="140" spans="2:7" ht="32.25" thickBot="1" x14ac:dyDescent="0.25">
      <c r="B140" s="268" t="s">
        <v>598</v>
      </c>
      <c r="C140" s="181" t="s">
        <v>73</v>
      </c>
      <c r="D140" s="181" t="s">
        <v>109</v>
      </c>
      <c r="E140" s="185" t="s">
        <v>645</v>
      </c>
      <c r="F140" s="185"/>
      <c r="G140" s="143">
        <f>SUM(G141:G142)</f>
        <v>916.7</v>
      </c>
    </row>
    <row r="141" spans="2:7" ht="48" thickBot="1" x14ac:dyDescent="0.25">
      <c r="B141" s="51" t="s">
        <v>28</v>
      </c>
      <c r="C141" s="43" t="s">
        <v>73</v>
      </c>
      <c r="D141" s="43" t="s">
        <v>109</v>
      </c>
      <c r="E141" s="265" t="s">
        <v>645</v>
      </c>
      <c r="F141" s="20">
        <v>111</v>
      </c>
      <c r="G141" s="3">
        <v>704</v>
      </c>
    </row>
    <row r="142" spans="2:7" ht="63.75" thickBot="1" x14ac:dyDescent="0.25">
      <c r="B142" s="38" t="s">
        <v>10</v>
      </c>
      <c r="C142" s="43" t="s">
        <v>73</v>
      </c>
      <c r="D142" s="43" t="s">
        <v>109</v>
      </c>
      <c r="E142" s="297" t="s">
        <v>645</v>
      </c>
      <c r="F142" s="3">
        <v>119</v>
      </c>
      <c r="G142" s="3">
        <v>212.7</v>
      </c>
    </row>
    <row r="143" spans="2:7" ht="32.25" thickBot="1" x14ac:dyDescent="0.25">
      <c r="B143" s="268" t="s">
        <v>597</v>
      </c>
      <c r="C143" s="181" t="s">
        <v>73</v>
      </c>
      <c r="D143" s="181" t="s">
        <v>109</v>
      </c>
      <c r="E143" s="185" t="s">
        <v>645</v>
      </c>
      <c r="F143" s="185"/>
      <c r="G143" s="135">
        <f>SUM(G144:G145)</f>
        <v>7081.7</v>
      </c>
    </row>
    <row r="144" spans="2:7" ht="48" thickBot="1" x14ac:dyDescent="0.25">
      <c r="B144" s="51" t="s">
        <v>28</v>
      </c>
      <c r="C144" s="43" t="s">
        <v>73</v>
      </c>
      <c r="D144" s="43" t="s">
        <v>109</v>
      </c>
      <c r="E144" s="300" t="s">
        <v>645</v>
      </c>
      <c r="F144" s="20">
        <v>111</v>
      </c>
      <c r="G144" s="3">
        <v>5439</v>
      </c>
    </row>
    <row r="145" spans="2:7" ht="63.75" thickBot="1" x14ac:dyDescent="0.25">
      <c r="B145" s="38" t="s">
        <v>10</v>
      </c>
      <c r="C145" s="43" t="s">
        <v>73</v>
      </c>
      <c r="D145" s="43" t="s">
        <v>109</v>
      </c>
      <c r="E145" s="300" t="s">
        <v>645</v>
      </c>
      <c r="F145" s="3">
        <v>119</v>
      </c>
      <c r="G145" s="3">
        <v>1642.7</v>
      </c>
    </row>
    <row r="146" spans="2:7" ht="32.25" thickBot="1" x14ac:dyDescent="0.25">
      <c r="B146" s="133" t="s">
        <v>64</v>
      </c>
      <c r="C146" s="181" t="s">
        <v>73</v>
      </c>
      <c r="D146" s="181" t="s">
        <v>109</v>
      </c>
      <c r="E146" s="185" t="s">
        <v>224</v>
      </c>
      <c r="F146" s="178"/>
      <c r="G146" s="143">
        <f>SUM(G148:G157)</f>
        <v>15917.620000000003</v>
      </c>
    </row>
    <row r="147" spans="2:7" ht="32.25" thickBot="1" x14ac:dyDescent="0.25">
      <c r="B147" s="124" t="s">
        <v>225</v>
      </c>
      <c r="C147" s="43" t="s">
        <v>73</v>
      </c>
      <c r="D147" s="43" t="s">
        <v>109</v>
      </c>
      <c r="E147" s="120" t="s">
        <v>224</v>
      </c>
      <c r="F147" s="45"/>
      <c r="G147" s="3">
        <f>SUM(G148+G149+G150+G151+G152+G153+G154+G155+G156+G157)</f>
        <v>15917.620000000003</v>
      </c>
    </row>
    <row r="148" spans="2:7" ht="48" thickBot="1" x14ac:dyDescent="0.25">
      <c r="B148" s="38" t="s">
        <v>226</v>
      </c>
      <c r="C148" s="43" t="s">
        <v>73</v>
      </c>
      <c r="D148" s="43" t="s">
        <v>109</v>
      </c>
      <c r="E148" s="120" t="s">
        <v>224</v>
      </c>
      <c r="F148" s="120">
        <v>111</v>
      </c>
      <c r="G148" s="3">
        <v>6818</v>
      </c>
    </row>
    <row r="149" spans="2:7" ht="63.75" thickBot="1" x14ac:dyDescent="0.25">
      <c r="B149" s="38" t="s">
        <v>10</v>
      </c>
      <c r="C149" s="43" t="s">
        <v>73</v>
      </c>
      <c r="D149" s="43" t="s">
        <v>109</v>
      </c>
      <c r="E149" s="120" t="s">
        <v>224</v>
      </c>
      <c r="F149" s="120">
        <v>119</v>
      </c>
      <c r="G149" s="3">
        <v>2059</v>
      </c>
    </row>
    <row r="150" spans="2:7" ht="32.25" thickBot="1" x14ac:dyDescent="0.25">
      <c r="B150" s="38" t="s">
        <v>13</v>
      </c>
      <c r="C150" s="43" t="s">
        <v>73</v>
      </c>
      <c r="D150" s="43" t="s">
        <v>109</v>
      </c>
      <c r="E150" s="120" t="s">
        <v>224</v>
      </c>
      <c r="F150" s="120">
        <v>244</v>
      </c>
      <c r="G150" s="3">
        <v>161</v>
      </c>
    </row>
    <row r="151" spans="2:7" ht="16.5" thickBot="1" x14ac:dyDescent="0.25">
      <c r="B151" s="38" t="s">
        <v>526</v>
      </c>
      <c r="C151" s="43" t="s">
        <v>73</v>
      </c>
      <c r="D151" s="43" t="s">
        <v>109</v>
      </c>
      <c r="E151" s="231" t="s">
        <v>224</v>
      </c>
      <c r="F151" s="231">
        <v>247</v>
      </c>
      <c r="G151" s="3">
        <v>278</v>
      </c>
    </row>
    <row r="152" spans="2:7" ht="35.25" customHeight="1" thickBot="1" x14ac:dyDescent="0.25">
      <c r="B152" s="48" t="s">
        <v>627</v>
      </c>
      <c r="C152" s="43" t="s">
        <v>73</v>
      </c>
      <c r="D152" s="43" t="s">
        <v>109</v>
      </c>
      <c r="E152" s="223" t="s">
        <v>645</v>
      </c>
      <c r="F152" s="223">
        <v>614</v>
      </c>
      <c r="G152" s="3">
        <v>3200</v>
      </c>
    </row>
    <row r="153" spans="2:7" ht="32.25" thickBot="1" x14ac:dyDescent="0.25">
      <c r="B153" s="48" t="s">
        <v>627</v>
      </c>
      <c r="C153" s="43" t="s">
        <v>73</v>
      </c>
      <c r="D153" s="43" t="s">
        <v>109</v>
      </c>
      <c r="E153" s="297" t="s">
        <v>646</v>
      </c>
      <c r="F153" s="222">
        <v>614</v>
      </c>
      <c r="G153" s="3">
        <v>3300</v>
      </c>
    </row>
    <row r="154" spans="2:7" ht="32.25" thickBot="1" x14ac:dyDescent="0.25">
      <c r="B154" s="48" t="s">
        <v>627</v>
      </c>
      <c r="C154" s="43" t="s">
        <v>73</v>
      </c>
      <c r="D154" s="43" t="s">
        <v>109</v>
      </c>
      <c r="E154" s="297" t="s">
        <v>646</v>
      </c>
      <c r="F154" s="222">
        <v>615</v>
      </c>
      <c r="G154" s="3">
        <v>32.04</v>
      </c>
    </row>
    <row r="155" spans="2:7" ht="32.25" thickBot="1" x14ac:dyDescent="0.25">
      <c r="B155" s="48" t="s">
        <v>627</v>
      </c>
      <c r="C155" s="43" t="s">
        <v>73</v>
      </c>
      <c r="D155" s="43" t="s">
        <v>109</v>
      </c>
      <c r="E155" s="297" t="s">
        <v>646</v>
      </c>
      <c r="F155" s="222">
        <v>625</v>
      </c>
      <c r="G155" s="3">
        <v>32.04</v>
      </c>
    </row>
    <row r="156" spans="2:7" ht="32.25" thickBot="1" x14ac:dyDescent="0.25">
      <c r="B156" s="48" t="s">
        <v>627</v>
      </c>
      <c r="C156" s="43" t="s">
        <v>73</v>
      </c>
      <c r="D156" s="43" t="s">
        <v>109</v>
      </c>
      <c r="E156" s="297" t="s">
        <v>646</v>
      </c>
      <c r="F156" s="222">
        <v>635</v>
      </c>
      <c r="G156" s="3">
        <v>32.04</v>
      </c>
    </row>
    <row r="157" spans="2:7" ht="32.25" thickBot="1" x14ac:dyDescent="0.25">
      <c r="B157" s="48" t="s">
        <v>627</v>
      </c>
      <c r="C157" s="43" t="s">
        <v>73</v>
      </c>
      <c r="D157" s="43" t="s">
        <v>109</v>
      </c>
      <c r="E157" s="297" t="s">
        <v>646</v>
      </c>
      <c r="F157" s="292">
        <v>813</v>
      </c>
      <c r="G157" s="3">
        <v>5.5</v>
      </c>
    </row>
    <row r="158" spans="2:7" ht="16.5" thickBot="1" x14ac:dyDescent="0.25">
      <c r="B158" s="133" t="s">
        <v>648</v>
      </c>
      <c r="C158" s="176" t="s">
        <v>73</v>
      </c>
      <c r="D158" s="176" t="s">
        <v>73</v>
      </c>
      <c r="E158" s="178"/>
      <c r="F158" s="178"/>
      <c r="G158" s="145">
        <v>50</v>
      </c>
    </row>
    <row r="159" spans="2:7" ht="32.25" thickBot="1" x14ac:dyDescent="0.25">
      <c r="B159" s="133" t="s">
        <v>649</v>
      </c>
      <c r="C159" s="176" t="s">
        <v>73</v>
      </c>
      <c r="D159" s="176" t="s">
        <v>73</v>
      </c>
      <c r="E159" s="135">
        <v>33</v>
      </c>
      <c r="F159" s="178"/>
      <c r="G159" s="145">
        <v>50</v>
      </c>
    </row>
    <row r="160" spans="2:7" ht="48" thickBot="1" x14ac:dyDescent="0.25">
      <c r="B160" s="48" t="s">
        <v>650</v>
      </c>
      <c r="C160" s="192" t="s">
        <v>73</v>
      </c>
      <c r="D160" s="192" t="s">
        <v>73</v>
      </c>
      <c r="E160" s="20" t="s">
        <v>647</v>
      </c>
      <c r="F160" s="221"/>
      <c r="G160" s="20">
        <v>50</v>
      </c>
    </row>
    <row r="161" spans="2:14" ht="32.25" thickBot="1" x14ac:dyDescent="0.25">
      <c r="B161" s="38" t="s">
        <v>227</v>
      </c>
      <c r="C161" s="192" t="s">
        <v>73</v>
      </c>
      <c r="D161" s="192" t="s">
        <v>73</v>
      </c>
      <c r="E161" s="20" t="s">
        <v>651</v>
      </c>
      <c r="F161" s="221"/>
      <c r="G161" s="20">
        <v>50</v>
      </c>
    </row>
    <row r="162" spans="2:14" ht="32.25" thickBot="1" x14ac:dyDescent="0.25">
      <c r="B162" s="38" t="s">
        <v>13</v>
      </c>
      <c r="C162" s="192" t="s">
        <v>73</v>
      </c>
      <c r="D162" s="192" t="s">
        <v>73</v>
      </c>
      <c r="E162" s="20" t="s">
        <v>651</v>
      </c>
      <c r="F162" s="246">
        <v>244</v>
      </c>
      <c r="G162" s="20">
        <v>50</v>
      </c>
    </row>
    <row r="163" spans="2:14" ht="16.5" thickBot="1" x14ac:dyDescent="0.25">
      <c r="B163" s="133" t="s">
        <v>27</v>
      </c>
      <c r="C163" s="176" t="s">
        <v>73</v>
      </c>
      <c r="D163" s="176" t="s">
        <v>110</v>
      </c>
      <c r="E163" s="178"/>
      <c r="F163" s="178"/>
      <c r="G163" s="306">
        <f>SUM(G164+G172+G177)</f>
        <v>9772.152</v>
      </c>
    </row>
    <row r="164" spans="2:14" ht="21.75" customHeight="1" thickBot="1" x14ac:dyDescent="0.25">
      <c r="B164" s="133" t="s">
        <v>228</v>
      </c>
      <c r="C164" s="188" t="s">
        <v>73</v>
      </c>
      <c r="D164" s="188" t="s">
        <v>110</v>
      </c>
      <c r="E164" s="135" t="s">
        <v>229</v>
      </c>
      <c r="F164" s="178"/>
      <c r="G164" s="145">
        <f>SUM(G166:G171)</f>
        <v>8935</v>
      </c>
      <c r="J164" s="226"/>
      <c r="K164" s="227"/>
      <c r="L164" s="227"/>
      <c r="M164" s="228"/>
      <c r="N164" s="228"/>
    </row>
    <row r="165" spans="2:14" ht="32.25" thickBot="1" x14ac:dyDescent="0.25">
      <c r="B165" s="124" t="s">
        <v>230</v>
      </c>
      <c r="C165" s="43" t="s">
        <v>73</v>
      </c>
      <c r="D165" s="43" t="s">
        <v>110</v>
      </c>
      <c r="E165" s="120" t="s">
        <v>229</v>
      </c>
      <c r="F165" s="45"/>
      <c r="G165" s="3">
        <f>SUM(G166:G171)</f>
        <v>8935</v>
      </c>
    </row>
    <row r="166" spans="2:14" ht="48" thickBot="1" x14ac:dyDescent="0.25">
      <c r="B166" s="38" t="s">
        <v>226</v>
      </c>
      <c r="C166" s="43" t="s">
        <v>73</v>
      </c>
      <c r="D166" s="43" t="s">
        <v>110</v>
      </c>
      <c r="E166" s="120" t="s">
        <v>229</v>
      </c>
      <c r="F166" s="120">
        <v>111</v>
      </c>
      <c r="G166" s="3">
        <v>6200</v>
      </c>
    </row>
    <row r="167" spans="2:14" ht="16.5" thickBot="1" x14ac:dyDescent="0.25">
      <c r="B167" s="38" t="s">
        <v>359</v>
      </c>
      <c r="C167" s="43" t="s">
        <v>73</v>
      </c>
      <c r="D167" s="43" t="s">
        <v>110</v>
      </c>
      <c r="E167" s="265" t="s">
        <v>229</v>
      </c>
      <c r="F167" s="265">
        <v>112</v>
      </c>
      <c r="G167" s="3">
        <v>33</v>
      </c>
    </row>
    <row r="168" spans="2:14" ht="63.75" thickBot="1" x14ac:dyDescent="0.25">
      <c r="B168" s="38" t="s">
        <v>10</v>
      </c>
      <c r="C168" s="43" t="s">
        <v>73</v>
      </c>
      <c r="D168" s="43" t="s">
        <v>110</v>
      </c>
      <c r="E168" s="120" t="s">
        <v>229</v>
      </c>
      <c r="F168" s="120">
        <v>119</v>
      </c>
      <c r="G168" s="3">
        <v>1872</v>
      </c>
    </row>
    <row r="169" spans="2:14" ht="32.25" thickBot="1" x14ac:dyDescent="0.25">
      <c r="B169" s="38" t="s">
        <v>13</v>
      </c>
      <c r="C169" s="43" t="s">
        <v>73</v>
      </c>
      <c r="D169" s="43" t="s">
        <v>110</v>
      </c>
      <c r="E169" s="120" t="s">
        <v>229</v>
      </c>
      <c r="F169" s="120">
        <v>244</v>
      </c>
      <c r="G169" s="3">
        <v>197</v>
      </c>
    </row>
    <row r="170" spans="2:14" ht="16.5" thickBot="1" x14ac:dyDescent="0.25">
      <c r="B170" s="38" t="s">
        <v>526</v>
      </c>
      <c r="C170" s="43" t="s">
        <v>73</v>
      </c>
      <c r="D170" s="43" t="s">
        <v>110</v>
      </c>
      <c r="E170" s="231" t="s">
        <v>229</v>
      </c>
      <c r="F170" s="231">
        <v>247</v>
      </c>
      <c r="G170" s="3">
        <v>630</v>
      </c>
    </row>
    <row r="171" spans="2:14" ht="16.5" thickBot="1" x14ac:dyDescent="0.25">
      <c r="B171" s="127" t="s">
        <v>46</v>
      </c>
      <c r="C171" s="43" t="s">
        <v>73</v>
      </c>
      <c r="D171" s="43" t="s">
        <v>110</v>
      </c>
      <c r="E171" s="120" t="s">
        <v>229</v>
      </c>
      <c r="F171" s="120">
        <v>850</v>
      </c>
      <c r="G171" s="3">
        <v>3</v>
      </c>
    </row>
    <row r="172" spans="2:14" ht="48" thickBot="1" x14ac:dyDescent="0.25">
      <c r="B172" s="303" t="s">
        <v>655</v>
      </c>
      <c r="C172" s="188" t="s">
        <v>73</v>
      </c>
      <c r="D172" s="188" t="s">
        <v>110</v>
      </c>
      <c r="E172" s="143" t="s">
        <v>652</v>
      </c>
      <c r="F172" s="153"/>
      <c r="G172" s="143">
        <f>SUM(G174:G176)</f>
        <v>320.15199999999999</v>
      </c>
    </row>
    <row r="173" spans="2:14" ht="32.25" thickBot="1" x14ac:dyDescent="0.25">
      <c r="B173" s="301" t="s">
        <v>654</v>
      </c>
      <c r="C173" s="192" t="s">
        <v>73</v>
      </c>
      <c r="D173" s="192" t="s">
        <v>110</v>
      </c>
      <c r="E173" s="20" t="s">
        <v>653</v>
      </c>
      <c r="F173" s="300"/>
      <c r="G173" s="20">
        <f>SUM(G174:G176)</f>
        <v>320.15199999999999</v>
      </c>
    </row>
    <row r="174" spans="2:14" ht="48" thickBot="1" x14ac:dyDescent="0.25">
      <c r="B174" s="301" t="s">
        <v>191</v>
      </c>
      <c r="C174" s="192" t="s">
        <v>73</v>
      </c>
      <c r="D174" s="192" t="s">
        <v>110</v>
      </c>
      <c r="E174" s="20" t="s">
        <v>653</v>
      </c>
      <c r="F174" s="300">
        <v>111</v>
      </c>
      <c r="G174" s="20">
        <v>150</v>
      </c>
    </row>
    <row r="175" spans="2:14" ht="63.75" thickBot="1" x14ac:dyDescent="0.25">
      <c r="B175" s="38" t="s">
        <v>10</v>
      </c>
      <c r="C175" s="192" t="s">
        <v>73</v>
      </c>
      <c r="D175" s="192" t="s">
        <v>110</v>
      </c>
      <c r="E175" s="20" t="s">
        <v>653</v>
      </c>
      <c r="F175" s="300">
        <v>119</v>
      </c>
      <c r="G175" s="20">
        <v>45</v>
      </c>
    </row>
    <row r="176" spans="2:14" ht="32.25" thickBot="1" x14ac:dyDescent="0.25">
      <c r="B176" s="38" t="s">
        <v>13</v>
      </c>
      <c r="C176" s="192" t="s">
        <v>73</v>
      </c>
      <c r="D176" s="192" t="s">
        <v>110</v>
      </c>
      <c r="E176" s="20" t="s">
        <v>653</v>
      </c>
      <c r="F176" s="300">
        <v>244</v>
      </c>
      <c r="G176" s="20">
        <v>125.152</v>
      </c>
    </row>
    <row r="177" spans="2:9" ht="78.75" customHeight="1" x14ac:dyDescent="0.2">
      <c r="B177" s="362" t="s">
        <v>736</v>
      </c>
      <c r="C177" s="364" t="s">
        <v>73</v>
      </c>
      <c r="D177" s="364" t="s">
        <v>110</v>
      </c>
      <c r="E177" s="372" t="s">
        <v>670</v>
      </c>
      <c r="F177" s="374"/>
      <c r="G177" s="376">
        <f>SUM(G179:G182)</f>
        <v>517</v>
      </c>
    </row>
    <row r="178" spans="2:9" ht="13.5" thickBot="1" x14ac:dyDescent="0.25">
      <c r="B178" s="363"/>
      <c r="C178" s="365"/>
      <c r="D178" s="365"/>
      <c r="E178" s="373"/>
      <c r="F178" s="375"/>
      <c r="G178" s="377"/>
    </row>
    <row r="179" spans="2:9" ht="48" thickBot="1" x14ac:dyDescent="0.25">
      <c r="B179" s="38" t="s">
        <v>15</v>
      </c>
      <c r="C179" s="192" t="s">
        <v>73</v>
      </c>
      <c r="D179" s="192" t="s">
        <v>110</v>
      </c>
      <c r="E179" s="300" t="s">
        <v>670</v>
      </c>
      <c r="F179" s="300">
        <v>121</v>
      </c>
      <c r="G179" s="203">
        <v>380</v>
      </c>
    </row>
    <row r="180" spans="2:9" ht="16.5" thickBot="1" x14ac:dyDescent="0.25">
      <c r="B180" s="38" t="s">
        <v>359</v>
      </c>
      <c r="C180" s="192" t="s">
        <v>73</v>
      </c>
      <c r="D180" s="192" t="s">
        <v>110</v>
      </c>
      <c r="E180" s="313" t="s">
        <v>670</v>
      </c>
      <c r="F180" s="313">
        <v>122</v>
      </c>
      <c r="G180" s="203">
        <v>14</v>
      </c>
    </row>
    <row r="181" spans="2:9" ht="63.75" thickBot="1" x14ac:dyDescent="0.25">
      <c r="B181" s="38" t="s">
        <v>10</v>
      </c>
      <c r="C181" s="192" t="s">
        <v>73</v>
      </c>
      <c r="D181" s="192" t="s">
        <v>110</v>
      </c>
      <c r="E181" s="300" t="s">
        <v>670</v>
      </c>
      <c r="F181" s="300">
        <v>129</v>
      </c>
      <c r="G181" s="203">
        <v>115</v>
      </c>
    </row>
    <row r="182" spans="2:9" ht="30.75" thickBot="1" x14ac:dyDescent="0.25">
      <c r="B182" s="141" t="s">
        <v>13</v>
      </c>
      <c r="C182" s="192" t="s">
        <v>73</v>
      </c>
      <c r="D182" s="192" t="s">
        <v>110</v>
      </c>
      <c r="E182" s="300" t="s">
        <v>670</v>
      </c>
      <c r="F182" s="300">
        <v>244</v>
      </c>
      <c r="G182" s="203">
        <v>8</v>
      </c>
      <c r="I182" s="228"/>
    </row>
    <row r="183" spans="2:9" ht="16.5" thickBot="1" x14ac:dyDescent="0.25">
      <c r="B183" s="133" t="s">
        <v>59</v>
      </c>
      <c r="C183" s="146" t="s">
        <v>170</v>
      </c>
      <c r="D183" s="146" t="s">
        <v>74</v>
      </c>
      <c r="E183" s="178"/>
      <c r="F183" s="178"/>
      <c r="G183" s="145">
        <f>SUM(G184+G190+G192+G194+G196+G203)</f>
        <v>42630.283519999997</v>
      </c>
    </row>
    <row r="184" spans="2:9" ht="32.25" thickBot="1" x14ac:dyDescent="0.25">
      <c r="B184" s="133" t="s">
        <v>60</v>
      </c>
      <c r="C184" s="146" t="s">
        <v>170</v>
      </c>
      <c r="D184" s="146" t="s">
        <v>74</v>
      </c>
      <c r="E184" s="145" t="s">
        <v>232</v>
      </c>
      <c r="F184" s="178"/>
      <c r="G184" s="145">
        <f>SUM(G185:G189)</f>
        <v>22506.1</v>
      </c>
    </row>
    <row r="185" spans="2:9" ht="48" thickBot="1" x14ac:dyDescent="0.25">
      <c r="B185" s="38" t="s">
        <v>226</v>
      </c>
      <c r="C185" s="43" t="s">
        <v>170</v>
      </c>
      <c r="D185" s="43" t="s">
        <v>74</v>
      </c>
      <c r="E185" s="120" t="s">
        <v>232</v>
      </c>
      <c r="F185" s="120">
        <v>111</v>
      </c>
      <c r="G185" s="3">
        <v>16329</v>
      </c>
    </row>
    <row r="186" spans="2:9" ht="63.75" thickBot="1" x14ac:dyDescent="0.25">
      <c r="B186" s="38" t="s">
        <v>10</v>
      </c>
      <c r="C186" s="43" t="s">
        <v>170</v>
      </c>
      <c r="D186" s="43" t="s">
        <v>74</v>
      </c>
      <c r="E186" s="120" t="s">
        <v>232</v>
      </c>
      <c r="F186" s="120">
        <v>119</v>
      </c>
      <c r="G186" s="3">
        <v>4932</v>
      </c>
    </row>
    <row r="187" spans="2:9" ht="32.25" thickBot="1" x14ac:dyDescent="0.25">
      <c r="B187" s="38" t="s">
        <v>13</v>
      </c>
      <c r="C187" s="43" t="s">
        <v>170</v>
      </c>
      <c r="D187" s="43" t="s">
        <v>74</v>
      </c>
      <c r="E187" s="120" t="s">
        <v>232</v>
      </c>
      <c r="F187" s="120">
        <v>244</v>
      </c>
      <c r="G187" s="3">
        <v>1028.0999999999999</v>
      </c>
    </row>
    <row r="188" spans="2:9" ht="27" customHeight="1" thickBot="1" x14ac:dyDescent="0.25">
      <c r="B188" s="38" t="s">
        <v>526</v>
      </c>
      <c r="C188" s="43" t="s">
        <v>170</v>
      </c>
      <c r="D188" s="43" t="s">
        <v>74</v>
      </c>
      <c r="E188" s="238" t="s">
        <v>232</v>
      </c>
      <c r="F188" s="238">
        <v>247</v>
      </c>
      <c r="G188" s="3">
        <v>217</v>
      </c>
    </row>
    <row r="189" spans="2:9" ht="32.25" hidden="1" thickBot="1" x14ac:dyDescent="0.25">
      <c r="B189" s="127" t="s">
        <v>46</v>
      </c>
      <c r="C189" s="43" t="s">
        <v>170</v>
      </c>
      <c r="D189" s="43" t="s">
        <v>74</v>
      </c>
      <c r="E189" s="238" t="s">
        <v>232</v>
      </c>
      <c r="F189" s="120">
        <v>850</v>
      </c>
      <c r="G189" s="3"/>
    </row>
    <row r="190" spans="2:9" ht="1.5" hidden="1" customHeight="1" thickBot="1" x14ac:dyDescent="0.25">
      <c r="B190" s="129" t="s">
        <v>575</v>
      </c>
      <c r="C190" s="181" t="s">
        <v>170</v>
      </c>
      <c r="D190" s="181" t="s">
        <v>74</v>
      </c>
      <c r="E190" s="185" t="s">
        <v>574</v>
      </c>
      <c r="F190" s="185"/>
      <c r="G190" s="135"/>
    </row>
    <row r="191" spans="2:9" ht="30.75" hidden="1" customHeight="1" thickBot="1" x14ac:dyDescent="0.25">
      <c r="B191" s="38" t="s">
        <v>13</v>
      </c>
      <c r="C191" s="192" t="s">
        <v>170</v>
      </c>
      <c r="D191" s="192" t="s">
        <v>74</v>
      </c>
      <c r="E191" s="156" t="s">
        <v>574</v>
      </c>
      <c r="F191" s="156">
        <v>244</v>
      </c>
      <c r="G191" s="20"/>
    </row>
    <row r="192" spans="2:9" ht="95.25" hidden="1" thickBot="1" x14ac:dyDescent="0.25">
      <c r="B192" s="133" t="s">
        <v>571</v>
      </c>
      <c r="C192" s="181" t="s">
        <v>170</v>
      </c>
      <c r="D192" s="181" t="s">
        <v>74</v>
      </c>
      <c r="E192" s="185" t="s">
        <v>661</v>
      </c>
      <c r="F192" s="185"/>
      <c r="G192" s="135"/>
    </row>
    <row r="193" spans="2:7" ht="48" hidden="1" thickBot="1" x14ac:dyDescent="0.3">
      <c r="B193" s="257" t="s">
        <v>573</v>
      </c>
      <c r="C193" s="43" t="s">
        <v>170</v>
      </c>
      <c r="D193" s="43" t="s">
        <v>74</v>
      </c>
      <c r="E193" s="246" t="s">
        <v>661</v>
      </c>
      <c r="F193" s="246">
        <v>414</v>
      </c>
      <c r="G193" s="3"/>
    </row>
    <row r="194" spans="2:7" ht="32.25" thickBot="1" x14ac:dyDescent="0.25">
      <c r="B194" s="129" t="s">
        <v>570</v>
      </c>
      <c r="C194" s="181" t="s">
        <v>170</v>
      </c>
      <c r="D194" s="181" t="s">
        <v>74</v>
      </c>
      <c r="E194" s="135" t="s">
        <v>671</v>
      </c>
      <c r="F194" s="185"/>
      <c r="G194" s="143">
        <v>239.48352</v>
      </c>
    </row>
    <row r="195" spans="2:7" ht="32.25" thickBot="1" x14ac:dyDescent="0.25">
      <c r="B195" s="38" t="s">
        <v>13</v>
      </c>
      <c r="C195" s="192" t="s">
        <v>170</v>
      </c>
      <c r="D195" s="192" t="s">
        <v>74</v>
      </c>
      <c r="E195" s="20" t="s">
        <v>671</v>
      </c>
      <c r="F195" s="156">
        <v>244</v>
      </c>
      <c r="G195" s="20">
        <v>239.48352</v>
      </c>
    </row>
    <row r="196" spans="2:7" ht="16.5" thickBot="1" x14ac:dyDescent="0.25">
      <c r="B196" s="133" t="s">
        <v>233</v>
      </c>
      <c r="C196" s="188" t="s">
        <v>170</v>
      </c>
      <c r="D196" s="188" t="s">
        <v>74</v>
      </c>
      <c r="E196" s="145" t="s">
        <v>234</v>
      </c>
      <c r="F196" s="178"/>
      <c r="G196" s="145">
        <f>SUM(G198:G202)</f>
        <v>14526.6</v>
      </c>
    </row>
    <row r="197" spans="2:7" ht="32.25" thickBot="1" x14ac:dyDescent="0.25">
      <c r="B197" s="124" t="s">
        <v>230</v>
      </c>
      <c r="C197" s="43" t="s">
        <v>170</v>
      </c>
      <c r="D197" s="43" t="s">
        <v>74</v>
      </c>
      <c r="E197" s="120" t="s">
        <v>234</v>
      </c>
      <c r="F197" s="45"/>
      <c r="G197" s="3">
        <f>SUM(G198:G202)</f>
        <v>14526.6</v>
      </c>
    </row>
    <row r="198" spans="2:7" ht="48" thickBot="1" x14ac:dyDescent="0.25">
      <c r="B198" s="38" t="s">
        <v>226</v>
      </c>
      <c r="C198" s="43" t="s">
        <v>170</v>
      </c>
      <c r="D198" s="43" t="s">
        <v>74</v>
      </c>
      <c r="E198" s="120" t="s">
        <v>234</v>
      </c>
      <c r="F198" s="120">
        <v>111</v>
      </c>
      <c r="G198" s="3">
        <v>10705</v>
      </c>
    </row>
    <row r="199" spans="2:7" ht="63.75" thickBot="1" x14ac:dyDescent="0.25">
      <c r="B199" s="38" t="s">
        <v>10</v>
      </c>
      <c r="C199" s="43" t="s">
        <v>170</v>
      </c>
      <c r="D199" s="43" t="s">
        <v>74</v>
      </c>
      <c r="E199" s="120" t="s">
        <v>234</v>
      </c>
      <c r="F199" s="120">
        <v>119</v>
      </c>
      <c r="G199" s="3">
        <v>3233</v>
      </c>
    </row>
    <row r="200" spans="2:7" ht="32.25" thickBot="1" x14ac:dyDescent="0.25">
      <c r="B200" s="38" t="s">
        <v>13</v>
      </c>
      <c r="C200" s="43" t="s">
        <v>170</v>
      </c>
      <c r="D200" s="43" t="s">
        <v>74</v>
      </c>
      <c r="E200" s="120" t="s">
        <v>234</v>
      </c>
      <c r="F200" s="120">
        <v>244</v>
      </c>
      <c r="G200" s="3">
        <v>278.60000000000002</v>
      </c>
    </row>
    <row r="201" spans="2:7" ht="16.5" thickBot="1" x14ac:dyDescent="0.25">
      <c r="B201" s="38" t="s">
        <v>526</v>
      </c>
      <c r="C201" s="43" t="s">
        <v>170</v>
      </c>
      <c r="D201" s="43" t="s">
        <v>74</v>
      </c>
      <c r="E201" s="231" t="s">
        <v>234</v>
      </c>
      <c r="F201" s="231">
        <v>247</v>
      </c>
      <c r="G201" s="3">
        <v>300</v>
      </c>
    </row>
    <row r="202" spans="2:7" ht="32.25" thickBot="1" x14ac:dyDescent="0.25">
      <c r="B202" s="127" t="s">
        <v>46</v>
      </c>
      <c r="C202" s="43" t="s">
        <v>170</v>
      </c>
      <c r="D202" s="43" t="s">
        <v>74</v>
      </c>
      <c r="E202" s="120" t="s">
        <v>234</v>
      </c>
      <c r="F202" s="120">
        <v>850</v>
      </c>
      <c r="G202" s="3">
        <v>10</v>
      </c>
    </row>
    <row r="203" spans="2:7" ht="32.25" thickBot="1" x14ac:dyDescent="0.25">
      <c r="B203" s="133" t="s">
        <v>235</v>
      </c>
      <c r="C203" s="146" t="s">
        <v>170</v>
      </c>
      <c r="D203" s="146" t="s">
        <v>71</v>
      </c>
      <c r="E203" s="178"/>
      <c r="F203" s="178"/>
      <c r="G203" s="145">
        <f>SUM(G206:G210)</f>
        <v>5358.1</v>
      </c>
    </row>
    <row r="204" spans="2:7" ht="16.5" thickBot="1" x14ac:dyDescent="0.25">
      <c r="B204" s="128" t="s">
        <v>236</v>
      </c>
      <c r="C204" s="50" t="s">
        <v>170</v>
      </c>
      <c r="D204" s="50" t="s">
        <v>71</v>
      </c>
      <c r="E204" s="4" t="s">
        <v>237</v>
      </c>
      <c r="F204" s="45"/>
      <c r="G204" s="4">
        <f>SUM(G206:G210)</f>
        <v>5358.1</v>
      </c>
    </row>
    <row r="205" spans="2:7" ht="16.5" thickBot="1" x14ac:dyDescent="0.25">
      <c r="B205" s="128" t="s">
        <v>238</v>
      </c>
      <c r="C205" s="43" t="s">
        <v>170</v>
      </c>
      <c r="D205" s="43" t="s">
        <v>71</v>
      </c>
      <c r="E205" s="120" t="s">
        <v>237</v>
      </c>
      <c r="F205" s="45"/>
      <c r="G205" s="3">
        <f>SUM(G206:G210)</f>
        <v>5358.1</v>
      </c>
    </row>
    <row r="206" spans="2:7" ht="48" thickBot="1" x14ac:dyDescent="0.25">
      <c r="B206" s="38" t="s">
        <v>226</v>
      </c>
      <c r="C206" s="43" t="s">
        <v>170</v>
      </c>
      <c r="D206" s="43" t="s">
        <v>71</v>
      </c>
      <c r="E206" s="120" t="s">
        <v>237</v>
      </c>
      <c r="F206" s="120">
        <v>111</v>
      </c>
      <c r="G206" s="3">
        <v>4000</v>
      </c>
    </row>
    <row r="207" spans="2:7" ht="16.5" thickBot="1" x14ac:dyDescent="0.25">
      <c r="B207" s="38" t="s">
        <v>359</v>
      </c>
      <c r="C207" s="43" t="s">
        <v>170</v>
      </c>
      <c r="D207" s="43" t="s">
        <v>71</v>
      </c>
      <c r="E207" s="120" t="s">
        <v>237</v>
      </c>
      <c r="F207" s="120">
        <v>112</v>
      </c>
      <c r="G207" s="3">
        <v>29</v>
      </c>
    </row>
    <row r="208" spans="2:7" ht="63.75" thickBot="1" x14ac:dyDescent="0.25">
      <c r="B208" s="38" t="s">
        <v>10</v>
      </c>
      <c r="C208" s="43" t="s">
        <v>170</v>
      </c>
      <c r="D208" s="43" t="s">
        <v>71</v>
      </c>
      <c r="E208" s="120" t="s">
        <v>237</v>
      </c>
      <c r="F208" s="120">
        <v>119</v>
      </c>
      <c r="G208" s="3">
        <v>1208</v>
      </c>
    </row>
    <row r="209" spans="2:7" ht="32.25" thickBot="1" x14ac:dyDescent="0.25">
      <c r="B209" s="38" t="s">
        <v>13</v>
      </c>
      <c r="C209" s="43" t="s">
        <v>170</v>
      </c>
      <c r="D209" s="43" t="s">
        <v>71</v>
      </c>
      <c r="E209" s="120" t="s">
        <v>237</v>
      </c>
      <c r="F209" s="120">
        <v>244</v>
      </c>
      <c r="G209" s="3">
        <v>121.1</v>
      </c>
    </row>
    <row r="210" spans="2:7" ht="32.25" hidden="1" thickBot="1" x14ac:dyDescent="0.25">
      <c r="B210" s="127" t="s">
        <v>46</v>
      </c>
      <c r="C210" s="43" t="s">
        <v>170</v>
      </c>
      <c r="D210" s="43" t="s">
        <v>71</v>
      </c>
      <c r="E210" s="120" t="s">
        <v>237</v>
      </c>
      <c r="F210" s="120">
        <v>850</v>
      </c>
      <c r="G210" s="3"/>
    </row>
    <row r="211" spans="2:7" ht="16.5" thickBot="1" x14ac:dyDescent="0.25">
      <c r="B211" s="133" t="s">
        <v>29</v>
      </c>
      <c r="C211" s="176">
        <v>10</v>
      </c>
      <c r="D211" s="177"/>
      <c r="E211" s="178"/>
      <c r="F211" s="178"/>
      <c r="G211" s="179">
        <f>SUM(G212+G215+G225)</f>
        <v>10155.1</v>
      </c>
    </row>
    <row r="212" spans="2:7" ht="16.5" thickBot="1" x14ac:dyDescent="0.25">
      <c r="B212" s="133" t="s">
        <v>30</v>
      </c>
      <c r="C212" s="181">
        <v>10</v>
      </c>
      <c r="D212" s="181" t="s">
        <v>74</v>
      </c>
      <c r="E212" s="178"/>
      <c r="F212" s="178"/>
      <c r="G212" s="135">
        <v>750</v>
      </c>
    </row>
    <row r="213" spans="2:7" ht="32.25" thickBot="1" x14ac:dyDescent="0.25">
      <c r="B213" s="124" t="s">
        <v>239</v>
      </c>
      <c r="C213" s="43">
        <v>10</v>
      </c>
      <c r="D213" s="43" t="s">
        <v>74</v>
      </c>
      <c r="E213" s="120" t="s">
        <v>662</v>
      </c>
      <c r="F213" s="45"/>
      <c r="G213" s="3">
        <v>750</v>
      </c>
    </row>
    <row r="214" spans="2:7" ht="32.25" thickBot="1" x14ac:dyDescent="0.25">
      <c r="B214" s="124" t="s">
        <v>32</v>
      </c>
      <c r="C214" s="43">
        <v>10</v>
      </c>
      <c r="D214" s="43" t="s">
        <v>74</v>
      </c>
      <c r="E214" s="300" t="s">
        <v>662</v>
      </c>
      <c r="F214" s="120">
        <v>312</v>
      </c>
      <c r="G214" s="3">
        <v>750</v>
      </c>
    </row>
    <row r="215" spans="2:7" ht="16.5" thickBot="1" x14ac:dyDescent="0.25">
      <c r="B215" s="133" t="s">
        <v>33</v>
      </c>
      <c r="C215" s="176">
        <v>10</v>
      </c>
      <c r="D215" s="176" t="s">
        <v>71</v>
      </c>
      <c r="E215" s="178"/>
      <c r="F215" s="178"/>
      <c r="G215" s="132">
        <f>SUM(G216+G218+G220+G223)</f>
        <v>8888.1</v>
      </c>
    </row>
    <row r="216" spans="2:7" ht="48" thickBot="1" x14ac:dyDescent="0.25">
      <c r="B216" s="197" t="s">
        <v>256</v>
      </c>
      <c r="C216" s="181">
        <v>10</v>
      </c>
      <c r="D216" s="181" t="s">
        <v>71</v>
      </c>
      <c r="E216" s="135" t="s">
        <v>664</v>
      </c>
      <c r="F216" s="178"/>
      <c r="G216" s="135">
        <v>3529</v>
      </c>
    </row>
    <row r="217" spans="2:7" ht="32.25" thickBot="1" x14ac:dyDescent="0.25">
      <c r="B217" s="124" t="s">
        <v>32</v>
      </c>
      <c r="C217" s="43">
        <v>10</v>
      </c>
      <c r="D217" s="43" t="s">
        <v>71</v>
      </c>
      <c r="E217" s="3" t="s">
        <v>663</v>
      </c>
      <c r="F217" s="120">
        <v>313</v>
      </c>
      <c r="G217" s="3">
        <v>3529</v>
      </c>
    </row>
    <row r="218" spans="2:7" ht="63.75" thickBot="1" x14ac:dyDescent="0.25">
      <c r="B218" s="197" t="s">
        <v>566</v>
      </c>
      <c r="C218" s="188">
        <v>10</v>
      </c>
      <c r="D218" s="188" t="s">
        <v>71</v>
      </c>
      <c r="E218" s="143" t="s">
        <v>665</v>
      </c>
      <c r="F218" s="153"/>
      <c r="G218" s="143">
        <v>100</v>
      </c>
    </row>
    <row r="219" spans="2:7" ht="32.25" thickBot="1" x14ac:dyDescent="0.25">
      <c r="B219" s="248" t="s">
        <v>32</v>
      </c>
      <c r="C219" s="192">
        <v>10</v>
      </c>
      <c r="D219" s="192" t="s">
        <v>71</v>
      </c>
      <c r="E219" s="20" t="s">
        <v>665</v>
      </c>
      <c r="F219" s="246">
        <v>313</v>
      </c>
      <c r="G219" s="3">
        <v>100</v>
      </c>
    </row>
    <row r="220" spans="2:7" ht="95.25" thickBot="1" x14ac:dyDescent="0.3">
      <c r="B220" s="305" t="s">
        <v>668</v>
      </c>
      <c r="C220" s="181">
        <v>10</v>
      </c>
      <c r="D220" s="181" t="s">
        <v>71</v>
      </c>
      <c r="E220" s="185" t="s">
        <v>666</v>
      </c>
      <c r="F220" s="178"/>
      <c r="G220" s="132">
        <f>SUM(G221:G221)</f>
        <v>2874</v>
      </c>
    </row>
    <row r="221" spans="2:7" ht="95.25" thickBot="1" x14ac:dyDescent="0.25">
      <c r="B221" s="301" t="s">
        <v>669</v>
      </c>
      <c r="C221" s="42">
        <v>10</v>
      </c>
      <c r="D221" s="42" t="s">
        <v>71</v>
      </c>
      <c r="E221" s="39" t="s">
        <v>667</v>
      </c>
      <c r="F221" s="39"/>
      <c r="G221" s="164">
        <v>2874</v>
      </c>
    </row>
    <row r="222" spans="2:7" ht="32.25" thickBot="1" x14ac:dyDescent="0.25">
      <c r="B222" s="301" t="s">
        <v>32</v>
      </c>
      <c r="C222" s="42">
        <v>10</v>
      </c>
      <c r="D222" s="42" t="s">
        <v>71</v>
      </c>
      <c r="E222" s="39" t="s">
        <v>667</v>
      </c>
      <c r="F222" s="300">
        <v>313</v>
      </c>
      <c r="G222" s="164">
        <v>2874</v>
      </c>
    </row>
    <row r="223" spans="2:7" ht="126.75" thickBot="1" x14ac:dyDescent="0.25">
      <c r="B223" s="133" t="s">
        <v>241</v>
      </c>
      <c r="C223" s="181">
        <v>10</v>
      </c>
      <c r="D223" s="181" t="s">
        <v>71</v>
      </c>
      <c r="E223" s="185" t="s">
        <v>672</v>
      </c>
      <c r="F223" s="178"/>
      <c r="G223" s="135">
        <v>2385.1</v>
      </c>
    </row>
    <row r="224" spans="2:7" ht="32.25" thickBot="1" x14ac:dyDescent="0.25">
      <c r="B224" s="38" t="s">
        <v>32</v>
      </c>
      <c r="C224" s="43">
        <v>10</v>
      </c>
      <c r="D224" s="43" t="s">
        <v>71</v>
      </c>
      <c r="E224" s="120" t="s">
        <v>672</v>
      </c>
      <c r="F224" s="120">
        <v>313</v>
      </c>
      <c r="G224" s="3">
        <v>2385.1</v>
      </c>
    </row>
    <row r="225" spans="2:7" ht="32.25" thickBot="1" x14ac:dyDescent="0.3">
      <c r="B225" s="302" t="s">
        <v>656</v>
      </c>
      <c r="C225" s="188" t="s">
        <v>251</v>
      </c>
      <c r="D225" s="188" t="s">
        <v>112</v>
      </c>
      <c r="E225" s="153"/>
      <c r="F225" s="153"/>
      <c r="G225" s="143">
        <f>SUM(G228:G230)</f>
        <v>517</v>
      </c>
    </row>
    <row r="226" spans="2:7" ht="48" thickBot="1" x14ac:dyDescent="0.3">
      <c r="B226" s="47" t="s">
        <v>659</v>
      </c>
      <c r="C226" s="43" t="s">
        <v>251</v>
      </c>
      <c r="D226" s="43" t="s">
        <v>112</v>
      </c>
      <c r="E226" s="297" t="s">
        <v>657</v>
      </c>
      <c r="F226" s="297"/>
      <c r="G226" s="3">
        <f>SUM(G228:G230)</f>
        <v>517</v>
      </c>
    </row>
    <row r="227" spans="2:7" ht="63.75" thickBot="1" x14ac:dyDescent="0.3">
      <c r="B227" s="47" t="s">
        <v>660</v>
      </c>
      <c r="C227" s="43" t="s">
        <v>251</v>
      </c>
      <c r="D227" s="43" t="s">
        <v>112</v>
      </c>
      <c r="E227" s="297" t="s">
        <v>658</v>
      </c>
      <c r="F227" s="297"/>
      <c r="G227" s="3">
        <f>SUM(G228:G230)</f>
        <v>517</v>
      </c>
    </row>
    <row r="228" spans="2:7" ht="48" thickBot="1" x14ac:dyDescent="0.25">
      <c r="B228" s="301" t="s">
        <v>191</v>
      </c>
      <c r="C228" s="43" t="s">
        <v>251</v>
      </c>
      <c r="D228" s="43" t="s">
        <v>112</v>
      </c>
      <c r="E228" s="297" t="s">
        <v>658</v>
      </c>
      <c r="F228" s="297">
        <v>121</v>
      </c>
      <c r="G228" s="3">
        <v>387</v>
      </c>
    </row>
    <row r="229" spans="2:7" ht="63.75" thickBot="1" x14ac:dyDescent="0.25">
      <c r="B229" s="38" t="s">
        <v>10</v>
      </c>
      <c r="C229" s="43" t="s">
        <v>251</v>
      </c>
      <c r="D229" s="43" t="s">
        <v>112</v>
      </c>
      <c r="E229" s="297" t="s">
        <v>658</v>
      </c>
      <c r="F229" s="297">
        <v>129</v>
      </c>
      <c r="G229" s="3">
        <v>117</v>
      </c>
    </row>
    <row r="230" spans="2:7" ht="32.25" thickBot="1" x14ac:dyDescent="0.25">
      <c r="B230" s="38" t="s">
        <v>13</v>
      </c>
      <c r="C230" s="43" t="s">
        <v>251</v>
      </c>
      <c r="D230" s="43" t="s">
        <v>112</v>
      </c>
      <c r="E230" s="297" t="s">
        <v>658</v>
      </c>
      <c r="F230" s="297">
        <v>244</v>
      </c>
      <c r="G230" s="3">
        <v>13</v>
      </c>
    </row>
    <row r="231" spans="2:7" ht="32.25" thickBot="1" x14ac:dyDescent="0.25">
      <c r="B231" s="133" t="s">
        <v>36</v>
      </c>
      <c r="C231" s="176">
        <v>11</v>
      </c>
      <c r="D231" s="144"/>
      <c r="E231" s="143"/>
      <c r="F231" s="143"/>
      <c r="G231" s="145">
        <f>SUM(G232+G240)</f>
        <v>24777</v>
      </c>
    </row>
    <row r="232" spans="2:7" ht="16.5" thickBot="1" x14ac:dyDescent="0.25">
      <c r="B232" s="133" t="s">
        <v>579</v>
      </c>
      <c r="C232" s="176" t="s">
        <v>417</v>
      </c>
      <c r="D232" s="130" t="s">
        <v>109</v>
      </c>
      <c r="E232" s="143"/>
      <c r="F232" s="143"/>
      <c r="G232" s="145">
        <f>SUM(G234:G239)</f>
        <v>24677</v>
      </c>
    </row>
    <row r="233" spans="2:7" ht="32.25" thickBot="1" x14ac:dyDescent="0.25">
      <c r="B233" s="254" t="s">
        <v>225</v>
      </c>
      <c r="C233" s="220" t="s">
        <v>417</v>
      </c>
      <c r="D233" s="19" t="s">
        <v>109</v>
      </c>
      <c r="E233" s="252" t="s">
        <v>673</v>
      </c>
      <c r="F233" s="20"/>
      <c r="G233" s="32">
        <f>SUM(G234:G239)</f>
        <v>24677</v>
      </c>
    </row>
    <row r="234" spans="2:7" ht="48" thickBot="1" x14ac:dyDescent="0.25">
      <c r="B234" s="38" t="s">
        <v>226</v>
      </c>
      <c r="C234" s="220" t="s">
        <v>417</v>
      </c>
      <c r="D234" s="19" t="s">
        <v>109</v>
      </c>
      <c r="E234" s="300" t="s">
        <v>673</v>
      </c>
      <c r="F234" s="20">
        <v>111</v>
      </c>
      <c r="G234" s="32">
        <v>18100</v>
      </c>
    </row>
    <row r="235" spans="2:7" ht="16.5" thickBot="1" x14ac:dyDescent="0.25">
      <c r="B235" s="38" t="s">
        <v>359</v>
      </c>
      <c r="C235" s="220" t="s">
        <v>417</v>
      </c>
      <c r="D235" s="19" t="s">
        <v>109</v>
      </c>
      <c r="E235" s="300" t="s">
        <v>673</v>
      </c>
      <c r="F235" s="20">
        <v>112</v>
      </c>
      <c r="G235" s="32">
        <v>106</v>
      </c>
    </row>
    <row r="236" spans="2:7" ht="63.75" thickBot="1" x14ac:dyDescent="0.25">
      <c r="B236" s="38" t="s">
        <v>10</v>
      </c>
      <c r="C236" s="220" t="s">
        <v>417</v>
      </c>
      <c r="D236" s="19" t="s">
        <v>109</v>
      </c>
      <c r="E236" s="300" t="s">
        <v>673</v>
      </c>
      <c r="F236" s="20">
        <v>119</v>
      </c>
      <c r="G236" s="32">
        <v>5466</v>
      </c>
    </row>
    <row r="237" spans="2:7" ht="32.25" thickBot="1" x14ac:dyDescent="0.25">
      <c r="B237" s="38" t="s">
        <v>13</v>
      </c>
      <c r="C237" s="220" t="s">
        <v>417</v>
      </c>
      <c r="D237" s="19" t="s">
        <v>109</v>
      </c>
      <c r="E237" s="300" t="s">
        <v>673</v>
      </c>
      <c r="F237" s="20">
        <v>244</v>
      </c>
      <c r="G237" s="32">
        <v>262</v>
      </c>
    </row>
    <row r="238" spans="2:7" ht="16.5" thickBot="1" x14ac:dyDescent="0.25">
      <c r="B238" s="38" t="s">
        <v>526</v>
      </c>
      <c r="C238" s="220" t="s">
        <v>417</v>
      </c>
      <c r="D238" s="19" t="s">
        <v>109</v>
      </c>
      <c r="E238" s="300" t="s">
        <v>673</v>
      </c>
      <c r="F238" s="20">
        <v>247</v>
      </c>
      <c r="G238" s="32">
        <v>700</v>
      </c>
    </row>
    <row r="239" spans="2:7" ht="31.5" customHeight="1" thickBot="1" x14ac:dyDescent="0.25">
      <c r="B239" s="41" t="s">
        <v>46</v>
      </c>
      <c r="C239" s="220" t="s">
        <v>417</v>
      </c>
      <c r="D239" s="19" t="s">
        <v>109</v>
      </c>
      <c r="E239" s="300" t="s">
        <v>673</v>
      </c>
      <c r="F239" s="20">
        <v>850</v>
      </c>
      <c r="G239" s="32">
        <v>43</v>
      </c>
    </row>
    <row r="240" spans="2:7" ht="23.25" customHeight="1" thickBot="1" x14ac:dyDescent="0.25">
      <c r="B240" s="133" t="s">
        <v>37</v>
      </c>
      <c r="C240" s="188">
        <v>11</v>
      </c>
      <c r="D240" s="188" t="s">
        <v>72</v>
      </c>
      <c r="E240" s="178"/>
      <c r="F240" s="178"/>
      <c r="G240" s="230">
        <v>100</v>
      </c>
    </row>
    <row r="241" spans="2:9" ht="36.75" customHeight="1" thickBot="1" x14ac:dyDescent="0.25">
      <c r="B241" s="127" t="s">
        <v>38</v>
      </c>
      <c r="C241" s="43">
        <v>11</v>
      </c>
      <c r="D241" s="43" t="s">
        <v>72</v>
      </c>
      <c r="E241" s="120" t="s">
        <v>674</v>
      </c>
      <c r="F241" s="45"/>
      <c r="G241" s="36">
        <v>100</v>
      </c>
    </row>
    <row r="242" spans="2:9" ht="33" customHeight="1" thickBot="1" x14ac:dyDescent="0.25">
      <c r="B242" s="38" t="s">
        <v>13</v>
      </c>
      <c r="C242" s="43">
        <v>11</v>
      </c>
      <c r="D242" s="43" t="s">
        <v>72</v>
      </c>
      <c r="E242" s="120" t="s">
        <v>674</v>
      </c>
      <c r="F242" s="120">
        <v>244</v>
      </c>
      <c r="G242" s="36">
        <v>100</v>
      </c>
    </row>
    <row r="243" spans="2:9" ht="32.25" thickBot="1" x14ac:dyDescent="0.25">
      <c r="B243" s="133" t="s">
        <v>39</v>
      </c>
      <c r="C243" s="176">
        <v>12</v>
      </c>
      <c r="D243" s="177"/>
      <c r="E243" s="178"/>
      <c r="F243" s="178"/>
      <c r="G243" s="145">
        <v>4245</v>
      </c>
    </row>
    <row r="244" spans="2:9" ht="32.25" thickBot="1" x14ac:dyDescent="0.25">
      <c r="B244" s="128" t="s">
        <v>40</v>
      </c>
      <c r="C244" s="43">
        <v>12</v>
      </c>
      <c r="D244" s="43" t="s">
        <v>115</v>
      </c>
      <c r="E244" s="120" t="s">
        <v>675</v>
      </c>
      <c r="F244" s="45"/>
      <c r="G244" s="3">
        <v>4245</v>
      </c>
    </row>
    <row r="245" spans="2:9" x14ac:dyDescent="0.2">
      <c r="B245" s="368" t="s">
        <v>244</v>
      </c>
      <c r="C245" s="370">
        <v>12</v>
      </c>
      <c r="D245" s="370" t="s">
        <v>115</v>
      </c>
      <c r="E245" s="368" t="s">
        <v>675</v>
      </c>
      <c r="F245" s="368">
        <v>611</v>
      </c>
      <c r="G245" s="366">
        <v>4245</v>
      </c>
    </row>
    <row r="246" spans="2:9" ht="22.5" customHeight="1" thickBot="1" x14ac:dyDescent="0.25">
      <c r="B246" s="369"/>
      <c r="C246" s="371"/>
      <c r="D246" s="371"/>
      <c r="E246" s="369"/>
      <c r="F246" s="369"/>
      <c r="G246" s="367"/>
    </row>
    <row r="247" spans="2:9" ht="48" thickBot="1" x14ac:dyDescent="0.25">
      <c r="B247" s="133" t="s">
        <v>42</v>
      </c>
      <c r="C247" s="176">
        <v>13</v>
      </c>
      <c r="D247" s="146" t="s">
        <v>74</v>
      </c>
      <c r="E247" s="178"/>
      <c r="F247" s="178"/>
      <c r="G247" s="145">
        <v>45</v>
      </c>
    </row>
    <row r="248" spans="2:9" ht="32.25" thickBot="1" x14ac:dyDescent="0.25">
      <c r="B248" s="38" t="s">
        <v>245</v>
      </c>
      <c r="C248" s="43">
        <v>13</v>
      </c>
      <c r="D248" s="43" t="s">
        <v>74</v>
      </c>
      <c r="E248" s="45"/>
      <c r="F248" s="45"/>
      <c r="G248" s="36">
        <v>45</v>
      </c>
    </row>
    <row r="249" spans="2:9" ht="32.25" thickBot="1" x14ac:dyDescent="0.3">
      <c r="B249" s="47" t="s">
        <v>678</v>
      </c>
      <c r="C249" s="43">
        <v>13</v>
      </c>
      <c r="D249" s="43" t="s">
        <v>74</v>
      </c>
      <c r="E249" s="120" t="s">
        <v>676</v>
      </c>
      <c r="F249" s="45"/>
      <c r="G249" s="36">
        <v>45</v>
      </c>
    </row>
    <row r="250" spans="2:9" ht="32.25" thickBot="1" x14ac:dyDescent="0.3">
      <c r="B250" s="47" t="s">
        <v>679</v>
      </c>
      <c r="C250" s="43">
        <v>13</v>
      </c>
      <c r="D250" s="43" t="s">
        <v>74</v>
      </c>
      <c r="E250" s="120" t="s">
        <v>677</v>
      </c>
      <c r="F250" s="45"/>
      <c r="G250" s="36">
        <v>45</v>
      </c>
    </row>
    <row r="251" spans="2:9" ht="16.5" thickBot="1" x14ac:dyDescent="0.25">
      <c r="B251" s="301" t="s">
        <v>43</v>
      </c>
      <c r="C251" s="43">
        <v>13</v>
      </c>
      <c r="D251" s="43" t="s">
        <v>74</v>
      </c>
      <c r="E251" s="120" t="s">
        <v>677</v>
      </c>
      <c r="F251" s="120">
        <v>730</v>
      </c>
      <c r="G251" s="36">
        <v>45</v>
      </c>
    </row>
    <row r="252" spans="2:9" ht="16.5" thickBot="1" x14ac:dyDescent="0.25">
      <c r="B252" s="198" t="s">
        <v>65</v>
      </c>
      <c r="C252" s="199"/>
      <c r="D252" s="199"/>
      <c r="E252" s="200"/>
      <c r="F252" s="200"/>
      <c r="G252" s="201">
        <f>SUM(G14+G69+G73+G80+G94+G100+G183+G211+G231+G243+G247)</f>
        <v>877338.77633000014</v>
      </c>
    </row>
    <row r="253" spans="2:9" ht="16.5" thickBot="1" x14ac:dyDescent="0.25">
      <c r="B253" s="133" t="s">
        <v>66</v>
      </c>
      <c r="C253" s="181">
        <v>14</v>
      </c>
      <c r="D253" s="181" t="s">
        <v>74</v>
      </c>
      <c r="E253" s="185" t="s">
        <v>680</v>
      </c>
      <c r="F253" s="135">
        <v>511</v>
      </c>
      <c r="G253" s="135">
        <v>55333</v>
      </c>
    </row>
    <row r="254" spans="2:9" ht="16.5" thickBot="1" x14ac:dyDescent="0.25">
      <c r="B254" s="198" t="s">
        <v>68</v>
      </c>
      <c r="C254" s="199"/>
      <c r="D254" s="199"/>
      <c r="E254" s="200"/>
      <c r="F254" s="200"/>
      <c r="G254" s="201">
        <f>SUM(G252:G253)</f>
        <v>932671.77633000014</v>
      </c>
      <c r="I254" s="205"/>
    </row>
  </sheetData>
  <mergeCells count="24">
    <mergeCell ref="B10:G10"/>
    <mergeCell ref="C11:C12"/>
    <mergeCell ref="D11:D12"/>
    <mergeCell ref="E11:E12"/>
    <mergeCell ref="F11:F12"/>
    <mergeCell ref="B2:G2"/>
    <mergeCell ref="B7:G7"/>
    <mergeCell ref="B8:G8"/>
    <mergeCell ref="B3:G3"/>
    <mergeCell ref="B4:G4"/>
    <mergeCell ref="B5:G5"/>
    <mergeCell ref="G11:G12"/>
    <mergeCell ref="B177:B178"/>
    <mergeCell ref="C177:C178"/>
    <mergeCell ref="G245:G246"/>
    <mergeCell ref="B245:B246"/>
    <mergeCell ref="C245:C246"/>
    <mergeCell ref="D245:D246"/>
    <mergeCell ref="E245:E246"/>
    <mergeCell ref="F245:F246"/>
    <mergeCell ref="D177:D178"/>
    <mergeCell ref="E177:E178"/>
    <mergeCell ref="F177:F178"/>
    <mergeCell ref="G177:G178"/>
  </mergeCell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H264"/>
  <sheetViews>
    <sheetView topLeftCell="A248" workbookViewId="0">
      <selection activeCell="B8" sqref="B8:H8"/>
    </sheetView>
  </sheetViews>
  <sheetFormatPr defaultRowHeight="12.75" x14ac:dyDescent="0.2"/>
  <cols>
    <col min="2" max="2" width="39" customWidth="1"/>
    <col min="3" max="3" width="5.42578125" customWidth="1"/>
    <col min="4" max="4" width="4.85546875" customWidth="1"/>
    <col min="5" max="5" width="15.85546875" customWidth="1"/>
    <col min="6" max="6" width="5.5703125" customWidth="1"/>
    <col min="7" max="7" width="15.5703125" customWidth="1"/>
    <col min="8" max="8" width="16.5703125" customWidth="1"/>
  </cols>
  <sheetData>
    <row r="2" spans="2:8" ht="18.75" x14ac:dyDescent="0.2">
      <c r="B2" s="335" t="s">
        <v>623</v>
      </c>
      <c r="C2" s="335"/>
      <c r="D2" s="335"/>
      <c r="E2" s="335"/>
      <c r="F2" s="335"/>
      <c r="G2" s="335"/>
      <c r="H2" s="335"/>
    </row>
    <row r="3" spans="2:8" ht="15.75" x14ac:dyDescent="0.2">
      <c r="B3" s="336" t="s">
        <v>177</v>
      </c>
      <c r="C3" s="336"/>
      <c r="D3" s="336"/>
      <c r="E3" s="336"/>
      <c r="F3" s="336"/>
      <c r="G3" s="336"/>
      <c r="H3" s="336"/>
    </row>
    <row r="4" spans="2:8" ht="15.75" x14ac:dyDescent="0.2">
      <c r="B4" s="336" t="s">
        <v>178</v>
      </c>
      <c r="C4" s="336"/>
      <c r="D4" s="336"/>
      <c r="E4" s="336"/>
      <c r="F4" s="336"/>
      <c r="G4" s="336"/>
      <c r="H4" s="336"/>
    </row>
    <row r="5" spans="2:8" ht="15.75" x14ac:dyDescent="0.2">
      <c r="B5" s="336" t="s">
        <v>741</v>
      </c>
      <c r="C5" s="336"/>
      <c r="D5" s="336"/>
      <c r="E5" s="336"/>
      <c r="F5" s="336"/>
      <c r="G5" s="336"/>
      <c r="H5" s="336"/>
    </row>
    <row r="6" spans="2:8" ht="15.75" x14ac:dyDescent="0.2">
      <c r="B6" s="35"/>
    </row>
    <row r="7" spans="2:8" ht="18" x14ac:dyDescent="0.2">
      <c r="B7" s="337" t="s">
        <v>179</v>
      </c>
      <c r="C7" s="337"/>
      <c r="D7" s="337"/>
      <c r="E7" s="337"/>
      <c r="F7" s="337"/>
      <c r="G7" s="337"/>
      <c r="H7" s="337"/>
    </row>
    <row r="8" spans="2:8" ht="62.25" customHeight="1" x14ac:dyDescent="0.2">
      <c r="B8" s="361" t="s">
        <v>714</v>
      </c>
      <c r="C8" s="361"/>
      <c r="D8" s="361"/>
      <c r="E8" s="361"/>
      <c r="F8" s="361"/>
      <c r="G8" s="361"/>
      <c r="H8" s="361"/>
    </row>
    <row r="10" spans="2:8" ht="16.5" thickBot="1" x14ac:dyDescent="0.25">
      <c r="B10" s="378" t="s">
        <v>180</v>
      </c>
      <c r="C10" s="378"/>
      <c r="D10" s="378"/>
      <c r="E10" s="378"/>
      <c r="F10" s="378"/>
      <c r="G10" s="378"/>
      <c r="H10" s="378"/>
    </row>
    <row r="11" spans="2:8" ht="15.75" x14ac:dyDescent="0.2">
      <c r="B11" s="278" t="s">
        <v>181</v>
      </c>
      <c r="C11" s="358" t="s">
        <v>1</v>
      </c>
      <c r="D11" s="358" t="s">
        <v>2</v>
      </c>
      <c r="E11" s="358" t="s">
        <v>3</v>
      </c>
      <c r="F11" s="358" t="s">
        <v>4</v>
      </c>
      <c r="G11" s="358" t="s">
        <v>593</v>
      </c>
      <c r="H11" s="358" t="s">
        <v>707</v>
      </c>
    </row>
    <row r="12" spans="2:8" ht="16.5" thickBot="1" x14ac:dyDescent="0.25">
      <c r="B12" s="279" t="s">
        <v>182</v>
      </c>
      <c r="C12" s="359"/>
      <c r="D12" s="359"/>
      <c r="E12" s="359"/>
      <c r="F12" s="359"/>
      <c r="G12" s="359"/>
      <c r="H12" s="359"/>
    </row>
    <row r="13" spans="2:8" ht="16.5" thickBot="1" x14ac:dyDescent="0.25">
      <c r="B13" s="279">
        <v>1</v>
      </c>
      <c r="C13" s="1">
        <v>2</v>
      </c>
      <c r="D13" s="1">
        <v>3</v>
      </c>
      <c r="E13" s="1">
        <v>4</v>
      </c>
      <c r="F13" s="1">
        <v>5</v>
      </c>
      <c r="G13" s="1"/>
      <c r="H13" s="1">
        <v>8</v>
      </c>
    </row>
    <row r="14" spans="2:8" ht="30.75" thickBot="1" x14ac:dyDescent="0.25">
      <c r="B14" s="175" t="s">
        <v>6</v>
      </c>
      <c r="C14" s="176" t="s">
        <v>74</v>
      </c>
      <c r="D14" s="177"/>
      <c r="E14" s="178"/>
      <c r="F14" s="178"/>
      <c r="G14" s="179">
        <f>SUM(G15+G21+G40+G55+G57+G36)</f>
        <v>41902.5</v>
      </c>
      <c r="H14" s="179">
        <f>SUM(H15+H21+H40+H55+H57+H36)</f>
        <v>41902.5</v>
      </c>
    </row>
    <row r="15" spans="2:8" ht="26.25" thickBot="1" x14ac:dyDescent="0.25">
      <c r="B15" s="180" t="s">
        <v>183</v>
      </c>
      <c r="C15" s="176" t="s">
        <v>74</v>
      </c>
      <c r="D15" s="181" t="s">
        <v>115</v>
      </c>
      <c r="E15" s="178"/>
      <c r="F15" s="178"/>
      <c r="G15" s="143">
        <f>SUM(G19:G20)</f>
        <v>2344</v>
      </c>
      <c r="H15" s="143">
        <f>SUM(H19:H20)</f>
        <v>2344</v>
      </c>
    </row>
    <row r="16" spans="2:8" ht="32.25" thickBot="1" x14ac:dyDescent="0.25">
      <c r="B16" s="38" t="s">
        <v>184</v>
      </c>
      <c r="C16" s="43" t="s">
        <v>74</v>
      </c>
      <c r="D16" s="43" t="s">
        <v>115</v>
      </c>
      <c r="E16" s="277">
        <v>88</v>
      </c>
      <c r="F16" s="45"/>
      <c r="G16" s="3">
        <f>SUM(G19:G20)</f>
        <v>2344</v>
      </c>
      <c r="H16" s="3">
        <f>SUM(H19:H20)</f>
        <v>2344</v>
      </c>
    </row>
    <row r="17" spans="2:8" ht="16.5" thickBot="1" x14ac:dyDescent="0.25">
      <c r="B17" s="182" t="s">
        <v>8</v>
      </c>
      <c r="C17" s="176" t="s">
        <v>74</v>
      </c>
      <c r="D17" s="181" t="s">
        <v>115</v>
      </c>
      <c r="E17" s="153" t="s">
        <v>185</v>
      </c>
      <c r="F17" s="178"/>
      <c r="G17" s="143">
        <f>SUM(G19:G20)</f>
        <v>2344</v>
      </c>
      <c r="H17" s="143">
        <f>SUM(H19:H20)</f>
        <v>2344</v>
      </c>
    </row>
    <row r="18" spans="2:8" ht="30.75" thickBot="1" x14ac:dyDescent="0.25">
      <c r="B18" s="141" t="s">
        <v>186</v>
      </c>
      <c r="C18" s="43" t="s">
        <v>74</v>
      </c>
      <c r="D18" s="43" t="s">
        <v>115</v>
      </c>
      <c r="E18" s="277" t="s">
        <v>187</v>
      </c>
      <c r="F18" s="45"/>
      <c r="G18" s="3">
        <v>2344</v>
      </c>
      <c r="H18" s="3">
        <v>2344</v>
      </c>
    </row>
    <row r="19" spans="2:8" ht="30.75" thickBot="1" x14ac:dyDescent="0.25">
      <c r="B19" s="183" t="s">
        <v>490</v>
      </c>
      <c r="C19" s="43" t="s">
        <v>74</v>
      </c>
      <c r="D19" s="43" t="s">
        <v>115</v>
      </c>
      <c r="E19" s="277" t="s">
        <v>187</v>
      </c>
      <c r="F19" s="277">
        <v>121</v>
      </c>
      <c r="G19" s="3">
        <v>1800</v>
      </c>
      <c r="H19" s="3">
        <v>1800</v>
      </c>
    </row>
    <row r="20" spans="2:8" ht="45.75" thickBot="1" x14ac:dyDescent="0.25">
      <c r="B20" s="141" t="s">
        <v>491</v>
      </c>
      <c r="C20" s="43" t="s">
        <v>74</v>
      </c>
      <c r="D20" s="43" t="s">
        <v>115</v>
      </c>
      <c r="E20" s="277" t="s">
        <v>187</v>
      </c>
      <c r="F20" s="277">
        <v>129</v>
      </c>
      <c r="G20" s="3">
        <v>544</v>
      </c>
      <c r="H20" s="3">
        <v>544</v>
      </c>
    </row>
    <row r="21" spans="2:8" ht="16.5" thickBot="1" x14ac:dyDescent="0.25">
      <c r="B21" s="180" t="s">
        <v>11</v>
      </c>
      <c r="C21" s="176" t="s">
        <v>74</v>
      </c>
      <c r="D21" s="176" t="s">
        <v>71</v>
      </c>
      <c r="E21" s="178"/>
      <c r="F21" s="178"/>
      <c r="G21" s="195">
        <f>SUM(G22+G30)</f>
        <v>24041</v>
      </c>
      <c r="H21" s="195">
        <f>SUM(H22+H30)</f>
        <v>24041</v>
      </c>
    </row>
    <row r="22" spans="2:8" ht="32.25" thickBot="1" x14ac:dyDescent="0.25">
      <c r="B22" s="184" t="s">
        <v>188</v>
      </c>
      <c r="C22" s="176" t="s">
        <v>74</v>
      </c>
      <c r="D22" s="176" t="s">
        <v>71</v>
      </c>
      <c r="E22" s="185" t="s">
        <v>189</v>
      </c>
      <c r="F22" s="186"/>
      <c r="G22" s="135">
        <f>SUM(G24:G29)</f>
        <v>23524</v>
      </c>
      <c r="H22" s="135">
        <f>SUM(H24:H29)</f>
        <v>23524</v>
      </c>
    </row>
    <row r="23" spans="2:8" ht="30.75" thickBot="1" x14ac:dyDescent="0.25">
      <c r="B23" s="141" t="s">
        <v>186</v>
      </c>
      <c r="C23" s="43" t="s">
        <v>74</v>
      </c>
      <c r="D23" s="43" t="s">
        <v>71</v>
      </c>
      <c r="E23" s="277" t="s">
        <v>190</v>
      </c>
      <c r="F23" s="45"/>
      <c r="G23" s="3">
        <f>SUM(G24:G29)</f>
        <v>23524</v>
      </c>
      <c r="H23" s="3">
        <f>SUM(H24:H29)</f>
        <v>23524</v>
      </c>
    </row>
    <row r="24" spans="2:8" ht="45.75" thickBot="1" x14ac:dyDescent="0.25">
      <c r="B24" s="141" t="s">
        <v>191</v>
      </c>
      <c r="C24" s="43" t="s">
        <v>74</v>
      </c>
      <c r="D24" s="43" t="s">
        <v>71</v>
      </c>
      <c r="E24" s="277" t="s">
        <v>190</v>
      </c>
      <c r="F24" s="277">
        <v>121</v>
      </c>
      <c r="G24" s="56">
        <v>15159</v>
      </c>
      <c r="H24" s="56">
        <v>15159</v>
      </c>
    </row>
    <row r="25" spans="2:8" ht="30.75" thickBot="1" x14ac:dyDescent="0.25">
      <c r="B25" s="140" t="s">
        <v>204</v>
      </c>
      <c r="C25" s="43" t="s">
        <v>74</v>
      </c>
      <c r="D25" s="43" t="s">
        <v>71</v>
      </c>
      <c r="E25" s="277" t="s">
        <v>190</v>
      </c>
      <c r="F25" s="277">
        <v>122</v>
      </c>
      <c r="G25" s="56">
        <v>460</v>
      </c>
      <c r="H25" s="56">
        <v>460</v>
      </c>
    </row>
    <row r="26" spans="2:8" ht="45.75" thickBot="1" x14ac:dyDescent="0.25">
      <c r="B26" s="141" t="s">
        <v>492</v>
      </c>
      <c r="C26" s="43" t="s">
        <v>74</v>
      </c>
      <c r="D26" s="43" t="s">
        <v>71</v>
      </c>
      <c r="E26" s="277" t="s">
        <v>190</v>
      </c>
      <c r="F26" s="277">
        <v>129</v>
      </c>
      <c r="G26" s="56">
        <v>4577</v>
      </c>
      <c r="H26" s="56">
        <v>4577</v>
      </c>
    </row>
    <row r="27" spans="2:8" ht="30.75" thickBot="1" x14ac:dyDescent="0.25">
      <c r="B27" s="141" t="s">
        <v>13</v>
      </c>
      <c r="C27" s="43" t="s">
        <v>74</v>
      </c>
      <c r="D27" s="43" t="s">
        <v>71</v>
      </c>
      <c r="E27" s="277" t="s">
        <v>190</v>
      </c>
      <c r="F27" s="277">
        <v>244</v>
      </c>
      <c r="G27" s="56">
        <v>2787</v>
      </c>
      <c r="H27" s="56">
        <v>2787</v>
      </c>
    </row>
    <row r="28" spans="2:8" ht="16.5" thickBot="1" x14ac:dyDescent="0.25">
      <c r="B28" s="38" t="s">
        <v>526</v>
      </c>
      <c r="C28" s="43" t="s">
        <v>74</v>
      </c>
      <c r="D28" s="43" t="s">
        <v>71</v>
      </c>
      <c r="E28" s="277" t="s">
        <v>190</v>
      </c>
      <c r="F28" s="277">
        <v>247</v>
      </c>
      <c r="G28" s="56">
        <v>227</v>
      </c>
      <c r="H28" s="56">
        <v>227</v>
      </c>
    </row>
    <row r="29" spans="2:8" ht="32.25" thickBot="1" x14ac:dyDescent="0.25">
      <c r="B29" s="280" t="s">
        <v>46</v>
      </c>
      <c r="C29" s="43" t="s">
        <v>74</v>
      </c>
      <c r="D29" s="43" t="s">
        <v>71</v>
      </c>
      <c r="E29" s="277" t="s">
        <v>190</v>
      </c>
      <c r="F29" s="277">
        <v>850</v>
      </c>
      <c r="G29" s="56">
        <v>314</v>
      </c>
      <c r="H29" s="56">
        <v>314</v>
      </c>
    </row>
    <row r="30" spans="2:8" ht="48" thickBot="1" x14ac:dyDescent="0.25">
      <c r="B30" s="133" t="s">
        <v>192</v>
      </c>
      <c r="C30" s="176" t="s">
        <v>74</v>
      </c>
      <c r="D30" s="176" t="s">
        <v>71</v>
      </c>
      <c r="E30" s="153">
        <v>99</v>
      </c>
      <c r="F30" s="178"/>
      <c r="G30" s="202">
        <f>SUM(G31)</f>
        <v>517</v>
      </c>
      <c r="H30" s="202">
        <f>SUM(H31)</f>
        <v>517</v>
      </c>
    </row>
    <row r="31" spans="2:8" ht="95.25" thickBot="1" x14ac:dyDescent="0.25">
      <c r="B31" s="133" t="s">
        <v>193</v>
      </c>
      <c r="C31" s="176" t="s">
        <v>74</v>
      </c>
      <c r="D31" s="176" t="s">
        <v>71</v>
      </c>
      <c r="E31" s="185" t="s">
        <v>194</v>
      </c>
      <c r="F31" s="178"/>
      <c r="G31" s="143">
        <f>SUM(G32:G35)</f>
        <v>517</v>
      </c>
      <c r="H31" s="195">
        <f>SUM(H32:H35)</f>
        <v>517</v>
      </c>
    </row>
    <row r="32" spans="2:8" ht="48" thickBot="1" x14ac:dyDescent="0.25">
      <c r="B32" s="38" t="s">
        <v>15</v>
      </c>
      <c r="C32" s="43" t="s">
        <v>74</v>
      </c>
      <c r="D32" s="43" t="s">
        <v>71</v>
      </c>
      <c r="E32" s="277" t="s">
        <v>194</v>
      </c>
      <c r="F32" s="277">
        <v>121</v>
      </c>
      <c r="G32" s="56">
        <v>382</v>
      </c>
      <c r="H32" s="56">
        <v>382</v>
      </c>
    </row>
    <row r="33" spans="2:8" ht="30.75" thickBot="1" x14ac:dyDescent="0.25">
      <c r="B33" s="140" t="s">
        <v>204</v>
      </c>
      <c r="C33" s="43" t="s">
        <v>74</v>
      </c>
      <c r="D33" s="43" t="s">
        <v>71</v>
      </c>
      <c r="E33" s="323" t="s">
        <v>194</v>
      </c>
      <c r="F33" s="323">
        <v>122</v>
      </c>
      <c r="G33" s="56">
        <v>12</v>
      </c>
      <c r="H33" s="56">
        <v>12</v>
      </c>
    </row>
    <row r="34" spans="2:8" ht="79.5" thickBot="1" x14ac:dyDescent="0.25">
      <c r="B34" s="38" t="s">
        <v>10</v>
      </c>
      <c r="C34" s="43" t="s">
        <v>74</v>
      </c>
      <c r="D34" s="43" t="s">
        <v>71</v>
      </c>
      <c r="E34" s="277" t="s">
        <v>194</v>
      </c>
      <c r="F34" s="277">
        <v>129</v>
      </c>
      <c r="G34" s="56">
        <v>115</v>
      </c>
      <c r="H34" s="56">
        <v>115</v>
      </c>
    </row>
    <row r="35" spans="2:8" ht="30.75" thickBot="1" x14ac:dyDescent="0.25">
      <c r="B35" s="141" t="s">
        <v>13</v>
      </c>
      <c r="C35" s="43" t="s">
        <v>74</v>
      </c>
      <c r="D35" s="43" t="s">
        <v>71</v>
      </c>
      <c r="E35" s="277" t="s">
        <v>194</v>
      </c>
      <c r="F35" s="256">
        <v>244</v>
      </c>
      <c r="G35" s="307">
        <v>8</v>
      </c>
      <c r="H35" s="307">
        <v>8</v>
      </c>
    </row>
    <row r="36" spans="2:8" ht="16.5" thickBot="1" x14ac:dyDescent="0.3">
      <c r="B36" s="142" t="s">
        <v>360</v>
      </c>
      <c r="C36" s="176" t="s">
        <v>74</v>
      </c>
      <c r="D36" s="176" t="s">
        <v>72</v>
      </c>
      <c r="E36" s="153"/>
      <c r="F36" s="321"/>
      <c r="G36" s="322">
        <v>4</v>
      </c>
      <c r="H36" s="322">
        <v>4</v>
      </c>
    </row>
    <row r="37" spans="2:8" ht="48" thickBot="1" x14ac:dyDescent="0.3">
      <c r="B37" s="47" t="s">
        <v>192</v>
      </c>
      <c r="C37" s="43" t="s">
        <v>74</v>
      </c>
      <c r="D37" s="43" t="s">
        <v>72</v>
      </c>
      <c r="E37" s="277">
        <v>99</v>
      </c>
      <c r="F37" s="277"/>
      <c r="G37" s="203">
        <v>4</v>
      </c>
      <c r="H37" s="203">
        <v>4</v>
      </c>
    </row>
    <row r="38" spans="2:8" ht="95.25" thickBot="1" x14ac:dyDescent="0.3">
      <c r="B38" s="72" t="s">
        <v>361</v>
      </c>
      <c r="C38" s="43" t="s">
        <v>74</v>
      </c>
      <c r="D38" s="43" t="s">
        <v>72</v>
      </c>
      <c r="E38" s="277" t="s">
        <v>362</v>
      </c>
      <c r="F38" s="277"/>
      <c r="G38" s="203">
        <v>4</v>
      </c>
      <c r="H38" s="203">
        <v>4</v>
      </c>
    </row>
    <row r="39" spans="2:8" ht="32.25" thickBot="1" x14ac:dyDescent="0.3">
      <c r="B39" s="47" t="s">
        <v>13</v>
      </c>
      <c r="C39" s="43" t="s">
        <v>74</v>
      </c>
      <c r="D39" s="43" t="s">
        <v>72</v>
      </c>
      <c r="E39" s="277" t="s">
        <v>362</v>
      </c>
      <c r="F39" s="277">
        <v>244</v>
      </c>
      <c r="G39" s="203">
        <v>4</v>
      </c>
      <c r="H39" s="203">
        <v>4</v>
      </c>
    </row>
    <row r="40" spans="2:8" ht="48" thickBot="1" x14ac:dyDescent="0.25">
      <c r="B40" s="133" t="s">
        <v>196</v>
      </c>
      <c r="C40" s="176" t="s">
        <v>74</v>
      </c>
      <c r="D40" s="176" t="s">
        <v>112</v>
      </c>
      <c r="E40" s="178"/>
      <c r="F40" s="178"/>
      <c r="G40" s="145">
        <f>SUM(G41+G48)</f>
        <v>6979</v>
      </c>
      <c r="H40" s="145">
        <f>SUM(H41+H48)</f>
        <v>6979</v>
      </c>
    </row>
    <row r="41" spans="2:8" ht="32.25" thickBot="1" x14ac:dyDescent="0.25">
      <c r="B41" s="133" t="s">
        <v>17</v>
      </c>
      <c r="C41" s="176" t="s">
        <v>74</v>
      </c>
      <c r="D41" s="176" t="s">
        <v>112</v>
      </c>
      <c r="E41" s="185">
        <v>93</v>
      </c>
      <c r="F41" s="186"/>
      <c r="G41" s="135">
        <f>SUM(G44:G47)</f>
        <v>1104</v>
      </c>
      <c r="H41" s="135">
        <f>SUM(H44:H47)</f>
        <v>1104</v>
      </c>
    </row>
    <row r="42" spans="2:8" ht="32.25" thickBot="1" x14ac:dyDescent="0.25">
      <c r="B42" s="280" t="s">
        <v>197</v>
      </c>
      <c r="C42" s="43" t="s">
        <v>74</v>
      </c>
      <c r="D42" s="43" t="s">
        <v>112</v>
      </c>
      <c r="E42" s="277" t="s">
        <v>198</v>
      </c>
      <c r="F42" s="45"/>
      <c r="G42" s="3">
        <f>SUM(G44:G47)</f>
        <v>1104</v>
      </c>
      <c r="H42" s="3">
        <f>SUM(H44:H47)</f>
        <v>1104</v>
      </c>
    </row>
    <row r="43" spans="2:8" ht="48" thickBot="1" x14ac:dyDescent="0.25">
      <c r="B43" s="38" t="s">
        <v>186</v>
      </c>
      <c r="C43" s="43" t="s">
        <v>74</v>
      </c>
      <c r="D43" s="43" t="s">
        <v>112</v>
      </c>
      <c r="E43" s="277" t="s">
        <v>199</v>
      </c>
      <c r="F43" s="45"/>
      <c r="G43" s="3">
        <f>SUM(G44:G47)</f>
        <v>1104</v>
      </c>
      <c r="H43" s="3">
        <f>SUM(H44:H47)</f>
        <v>1104</v>
      </c>
    </row>
    <row r="44" spans="2:8" ht="48" thickBot="1" x14ac:dyDescent="0.25">
      <c r="B44" s="38" t="s">
        <v>9</v>
      </c>
      <c r="C44" s="43" t="s">
        <v>74</v>
      </c>
      <c r="D44" s="43" t="s">
        <v>112</v>
      </c>
      <c r="E44" s="277" t="s">
        <v>199</v>
      </c>
      <c r="F44" s="277">
        <v>121</v>
      </c>
      <c r="G44" s="3">
        <v>787</v>
      </c>
      <c r="H44" s="3">
        <v>787</v>
      </c>
    </row>
    <row r="45" spans="2:8" ht="30.75" thickBot="1" x14ac:dyDescent="0.25">
      <c r="B45" s="140" t="s">
        <v>204</v>
      </c>
      <c r="C45" s="43" t="s">
        <v>74</v>
      </c>
      <c r="D45" s="43" t="s">
        <v>112</v>
      </c>
      <c r="E45" s="277" t="s">
        <v>199</v>
      </c>
      <c r="F45" s="277">
        <v>122</v>
      </c>
      <c r="G45" s="3">
        <v>29</v>
      </c>
      <c r="H45" s="3">
        <v>29</v>
      </c>
    </row>
    <row r="46" spans="2:8" ht="79.5" thickBot="1" x14ac:dyDescent="0.25">
      <c r="B46" s="38" t="s">
        <v>10</v>
      </c>
      <c r="C46" s="43" t="s">
        <v>74</v>
      </c>
      <c r="D46" s="43" t="s">
        <v>112</v>
      </c>
      <c r="E46" s="277" t="s">
        <v>199</v>
      </c>
      <c r="F46" s="277">
        <v>129</v>
      </c>
      <c r="G46" s="3">
        <v>238</v>
      </c>
      <c r="H46" s="3">
        <v>238</v>
      </c>
    </row>
    <row r="47" spans="2:8" ht="32.25" thickBot="1" x14ac:dyDescent="0.3">
      <c r="B47" s="47" t="s">
        <v>13</v>
      </c>
      <c r="C47" s="43" t="s">
        <v>74</v>
      </c>
      <c r="D47" s="43" t="s">
        <v>112</v>
      </c>
      <c r="E47" s="277" t="s">
        <v>199</v>
      </c>
      <c r="F47" s="277">
        <v>244</v>
      </c>
      <c r="G47" s="3">
        <v>50</v>
      </c>
      <c r="H47" s="3">
        <v>50</v>
      </c>
    </row>
    <row r="48" spans="2:8" ht="32.25" thickBot="1" x14ac:dyDescent="0.25">
      <c r="B48" s="133" t="s">
        <v>200</v>
      </c>
      <c r="C48" s="176" t="s">
        <v>74</v>
      </c>
      <c r="D48" s="176" t="s">
        <v>112</v>
      </c>
      <c r="E48" s="185">
        <v>99</v>
      </c>
      <c r="F48" s="178"/>
      <c r="G48" s="135">
        <f>SUM(G50:G54)</f>
        <v>5875</v>
      </c>
      <c r="H48" s="135">
        <f>SUM(H50:H54)</f>
        <v>5875</v>
      </c>
    </row>
    <row r="49" spans="2:8" ht="32.25" thickBot="1" x14ac:dyDescent="0.25">
      <c r="B49" s="38" t="s">
        <v>201</v>
      </c>
      <c r="C49" s="43" t="s">
        <v>74</v>
      </c>
      <c r="D49" s="43" t="s">
        <v>112</v>
      </c>
      <c r="E49" s="277" t="s">
        <v>202</v>
      </c>
      <c r="F49" s="45"/>
      <c r="G49" s="3">
        <f>SUM(G50:G54)</f>
        <v>5875</v>
      </c>
      <c r="H49" s="3">
        <f>SUM(H50:H54)</f>
        <v>5875</v>
      </c>
    </row>
    <row r="50" spans="2:8" ht="48" thickBot="1" x14ac:dyDescent="0.25">
      <c r="B50" s="38" t="s">
        <v>9</v>
      </c>
      <c r="C50" s="43" t="s">
        <v>74</v>
      </c>
      <c r="D50" s="43" t="s">
        <v>112</v>
      </c>
      <c r="E50" s="277" t="s">
        <v>203</v>
      </c>
      <c r="F50" s="277">
        <v>121</v>
      </c>
      <c r="G50" s="3">
        <v>3900</v>
      </c>
      <c r="H50" s="3">
        <v>3900</v>
      </c>
    </row>
    <row r="51" spans="2:8" ht="79.5" thickBot="1" x14ac:dyDescent="0.25">
      <c r="B51" s="38" t="s">
        <v>10</v>
      </c>
      <c r="C51" s="43" t="s">
        <v>74</v>
      </c>
      <c r="D51" s="43" t="s">
        <v>112</v>
      </c>
      <c r="E51" s="277" t="s">
        <v>203</v>
      </c>
      <c r="F51" s="277">
        <v>129</v>
      </c>
      <c r="G51" s="3">
        <v>1178</v>
      </c>
      <c r="H51" s="3">
        <v>1178</v>
      </c>
    </row>
    <row r="52" spans="2:8" ht="32.25" thickBot="1" x14ac:dyDescent="0.25">
      <c r="B52" s="38" t="s">
        <v>205</v>
      </c>
      <c r="C52" s="43" t="s">
        <v>74</v>
      </c>
      <c r="D52" s="43" t="s">
        <v>112</v>
      </c>
      <c r="E52" s="277" t="s">
        <v>203</v>
      </c>
      <c r="F52" s="277">
        <v>244</v>
      </c>
      <c r="G52" s="3">
        <v>632</v>
      </c>
      <c r="H52" s="3">
        <v>632</v>
      </c>
    </row>
    <row r="53" spans="2:8" ht="16.5" thickBot="1" x14ac:dyDescent="0.25">
      <c r="B53" s="38" t="s">
        <v>526</v>
      </c>
      <c r="C53" s="43" t="s">
        <v>74</v>
      </c>
      <c r="D53" s="43" t="s">
        <v>112</v>
      </c>
      <c r="E53" s="277" t="s">
        <v>203</v>
      </c>
      <c r="F53" s="277">
        <v>247</v>
      </c>
      <c r="G53" s="3">
        <v>155</v>
      </c>
      <c r="H53" s="3">
        <v>155</v>
      </c>
    </row>
    <row r="54" spans="2:8" ht="32.25" thickBot="1" x14ac:dyDescent="0.25">
      <c r="B54" s="280" t="s">
        <v>46</v>
      </c>
      <c r="C54" s="43" t="s">
        <v>74</v>
      </c>
      <c r="D54" s="43" t="s">
        <v>112</v>
      </c>
      <c r="E54" s="277" t="s">
        <v>203</v>
      </c>
      <c r="F54" s="277">
        <v>850</v>
      </c>
      <c r="G54" s="3">
        <v>10</v>
      </c>
      <c r="H54" s="3">
        <v>10</v>
      </c>
    </row>
    <row r="55" spans="2:8" ht="16.5" thickBot="1" x14ac:dyDescent="0.25">
      <c r="B55" s="280" t="s">
        <v>346</v>
      </c>
      <c r="C55" s="46" t="s">
        <v>74</v>
      </c>
      <c r="D55" s="46" t="s">
        <v>417</v>
      </c>
      <c r="E55" s="277"/>
      <c r="F55" s="277"/>
      <c r="G55" s="277">
        <v>7000</v>
      </c>
      <c r="H55" s="3">
        <v>7000</v>
      </c>
    </row>
    <row r="56" spans="2:8" ht="16.5" thickBot="1" x14ac:dyDescent="0.25">
      <c r="B56" s="280" t="s">
        <v>419</v>
      </c>
      <c r="C56" s="46" t="s">
        <v>74</v>
      </c>
      <c r="D56" s="46" t="s">
        <v>417</v>
      </c>
      <c r="E56" s="277" t="s">
        <v>418</v>
      </c>
      <c r="F56" s="277">
        <v>870</v>
      </c>
      <c r="G56" s="277">
        <v>7000</v>
      </c>
      <c r="H56" s="3">
        <v>7000</v>
      </c>
    </row>
    <row r="57" spans="2:8" ht="32.25" thickBot="1" x14ac:dyDescent="0.25">
      <c r="B57" s="133" t="s">
        <v>18</v>
      </c>
      <c r="C57" s="176" t="s">
        <v>74</v>
      </c>
      <c r="D57" s="176">
        <v>13</v>
      </c>
      <c r="E57" s="178"/>
      <c r="F57" s="178"/>
      <c r="G57" s="145">
        <f>SUM(G60+G66+G64+G58)</f>
        <v>1534.5</v>
      </c>
      <c r="H57" s="145">
        <f>SUM(H60+H66+H64+H58)</f>
        <v>1534.5</v>
      </c>
    </row>
    <row r="58" spans="2:8" ht="16.5" thickBot="1" x14ac:dyDescent="0.25">
      <c r="B58" s="14" t="s">
        <v>498</v>
      </c>
      <c r="C58" s="220" t="s">
        <v>74</v>
      </c>
      <c r="D58" s="220" t="s">
        <v>423</v>
      </c>
      <c r="E58" s="277" t="s">
        <v>497</v>
      </c>
      <c r="F58" s="221"/>
      <c r="G58" s="20">
        <v>1000</v>
      </c>
      <c r="H58" s="32">
        <v>1000</v>
      </c>
    </row>
    <row r="59" spans="2:8" ht="32.25" thickBot="1" x14ac:dyDescent="0.25">
      <c r="B59" s="18" t="s">
        <v>41</v>
      </c>
      <c r="C59" s="220" t="s">
        <v>74</v>
      </c>
      <c r="D59" s="220" t="s">
        <v>423</v>
      </c>
      <c r="E59" s="277" t="s">
        <v>497</v>
      </c>
      <c r="F59" s="221">
        <v>611</v>
      </c>
      <c r="G59" s="20">
        <v>1000</v>
      </c>
      <c r="H59" s="32">
        <v>1000</v>
      </c>
    </row>
    <row r="60" spans="2:8" ht="79.5" thickBot="1" x14ac:dyDescent="0.25">
      <c r="B60" s="133" t="s">
        <v>488</v>
      </c>
      <c r="C60" s="176" t="s">
        <v>74</v>
      </c>
      <c r="D60" s="176">
        <v>13</v>
      </c>
      <c r="E60" s="143">
        <v>42</v>
      </c>
      <c r="F60" s="178"/>
      <c r="G60" s="143">
        <v>200</v>
      </c>
      <c r="H60" s="143">
        <v>200</v>
      </c>
    </row>
    <row r="61" spans="2:8" ht="48" thickBot="1" x14ac:dyDescent="0.25">
      <c r="B61" s="48" t="s">
        <v>421</v>
      </c>
      <c r="C61" s="43" t="s">
        <v>74</v>
      </c>
      <c r="D61" s="43">
        <v>13</v>
      </c>
      <c r="E61" s="3" t="s">
        <v>425</v>
      </c>
      <c r="F61" s="45"/>
      <c r="G61" s="3">
        <v>200</v>
      </c>
      <c r="H61" s="3">
        <v>200</v>
      </c>
    </row>
    <row r="62" spans="2:8" ht="63.75" thickBot="1" x14ac:dyDescent="0.25">
      <c r="B62" s="48" t="s">
        <v>422</v>
      </c>
      <c r="C62" s="43" t="s">
        <v>74</v>
      </c>
      <c r="D62" s="43">
        <v>13</v>
      </c>
      <c r="E62" s="3" t="s">
        <v>424</v>
      </c>
      <c r="F62" s="45"/>
      <c r="G62" s="3">
        <v>200</v>
      </c>
      <c r="H62" s="3">
        <v>200</v>
      </c>
    </row>
    <row r="63" spans="2:8" ht="32.25" thickBot="1" x14ac:dyDescent="0.25">
      <c r="B63" s="48" t="s">
        <v>13</v>
      </c>
      <c r="C63" s="43" t="s">
        <v>74</v>
      </c>
      <c r="D63" s="43">
        <v>13</v>
      </c>
      <c r="E63" s="3" t="s">
        <v>424</v>
      </c>
      <c r="F63" s="3">
        <v>244</v>
      </c>
      <c r="G63" s="3">
        <v>200</v>
      </c>
      <c r="H63" s="3">
        <v>200</v>
      </c>
    </row>
    <row r="64" spans="2:8" ht="32.25" thickBot="1" x14ac:dyDescent="0.25">
      <c r="B64" s="22" t="s">
        <v>481</v>
      </c>
      <c r="C64" s="11" t="s">
        <v>74</v>
      </c>
      <c r="D64" s="11" t="s">
        <v>423</v>
      </c>
      <c r="E64" s="1" t="s">
        <v>190</v>
      </c>
      <c r="F64" s="1"/>
      <c r="G64" s="1">
        <v>100</v>
      </c>
      <c r="H64" s="1">
        <v>100</v>
      </c>
    </row>
    <row r="65" spans="2:8" ht="32.25" thickBot="1" x14ac:dyDescent="0.25">
      <c r="B65" s="38" t="s">
        <v>205</v>
      </c>
      <c r="C65" s="43" t="s">
        <v>74</v>
      </c>
      <c r="D65" s="43" t="s">
        <v>423</v>
      </c>
      <c r="E65" s="3" t="s">
        <v>190</v>
      </c>
      <c r="F65" s="3">
        <v>244</v>
      </c>
      <c r="G65" s="3">
        <v>100</v>
      </c>
      <c r="H65" s="3">
        <v>100</v>
      </c>
    </row>
    <row r="66" spans="2:8" ht="16.5" thickBot="1" x14ac:dyDescent="0.25">
      <c r="B66" s="284" t="s">
        <v>19</v>
      </c>
      <c r="C66" s="176" t="s">
        <v>74</v>
      </c>
      <c r="D66" s="188">
        <v>13</v>
      </c>
      <c r="E66" s="153">
        <v>99</v>
      </c>
      <c r="F66" s="178"/>
      <c r="G66" s="145">
        <v>234.5</v>
      </c>
      <c r="H66" s="145">
        <v>234.5</v>
      </c>
    </row>
    <row r="67" spans="2:8" ht="158.25" thickBot="1" x14ac:dyDescent="0.25">
      <c r="B67" s="128" t="s">
        <v>20</v>
      </c>
      <c r="C67" s="43" t="s">
        <v>74</v>
      </c>
      <c r="D67" s="43">
        <v>13</v>
      </c>
      <c r="E67" s="277" t="s">
        <v>206</v>
      </c>
      <c r="F67" s="45"/>
      <c r="G67" s="3">
        <v>234.5</v>
      </c>
      <c r="H67" s="3">
        <v>234.5</v>
      </c>
    </row>
    <row r="68" spans="2:8" ht="32.25" thickBot="1" x14ac:dyDescent="0.25">
      <c r="B68" s="38" t="s">
        <v>205</v>
      </c>
      <c r="C68" s="43" t="s">
        <v>74</v>
      </c>
      <c r="D68" s="43">
        <v>13</v>
      </c>
      <c r="E68" s="277" t="s">
        <v>206</v>
      </c>
      <c r="F68" s="277">
        <v>244</v>
      </c>
      <c r="G68" s="3">
        <v>234.5</v>
      </c>
      <c r="H68" s="3">
        <v>234.5</v>
      </c>
    </row>
    <row r="69" spans="2:8" ht="16.5" thickBot="1" x14ac:dyDescent="0.25">
      <c r="B69" s="133" t="s">
        <v>355</v>
      </c>
      <c r="C69" s="176" t="s">
        <v>115</v>
      </c>
      <c r="D69" s="188"/>
      <c r="E69" s="153"/>
      <c r="F69" s="153"/>
      <c r="G69" s="145">
        <v>2718.6</v>
      </c>
      <c r="H69" s="145">
        <v>2718.6</v>
      </c>
    </row>
    <row r="70" spans="2:8" ht="32.25" thickBot="1" x14ac:dyDescent="0.25">
      <c r="B70" s="38" t="s">
        <v>356</v>
      </c>
      <c r="C70" s="43" t="s">
        <v>115</v>
      </c>
      <c r="D70" s="43" t="s">
        <v>109</v>
      </c>
      <c r="E70" s="277"/>
      <c r="F70" s="277"/>
      <c r="G70" s="3">
        <v>2718.6</v>
      </c>
      <c r="H70" s="3">
        <v>2718.6</v>
      </c>
    </row>
    <row r="71" spans="2:8" ht="63.75" thickBot="1" x14ac:dyDescent="0.25">
      <c r="B71" s="38" t="s">
        <v>67</v>
      </c>
      <c r="C71" s="43" t="s">
        <v>115</v>
      </c>
      <c r="D71" s="43" t="s">
        <v>109</v>
      </c>
      <c r="E71" s="277" t="s">
        <v>250</v>
      </c>
      <c r="F71" s="277"/>
      <c r="G71" s="3">
        <v>2718.6</v>
      </c>
      <c r="H71" s="3">
        <v>2718.6</v>
      </c>
    </row>
    <row r="72" spans="2:8" ht="16.5" thickBot="1" x14ac:dyDescent="0.25">
      <c r="B72" s="38" t="s">
        <v>353</v>
      </c>
      <c r="C72" s="43" t="s">
        <v>115</v>
      </c>
      <c r="D72" s="43" t="s">
        <v>109</v>
      </c>
      <c r="E72" s="277" t="s">
        <v>250</v>
      </c>
      <c r="F72" s="277">
        <v>530</v>
      </c>
      <c r="G72" s="3">
        <v>2718.6</v>
      </c>
      <c r="H72" s="3">
        <v>2718.6</v>
      </c>
    </row>
    <row r="73" spans="2:8" ht="63.75" thickBot="1" x14ac:dyDescent="0.25">
      <c r="B73" s="133" t="s">
        <v>21</v>
      </c>
      <c r="C73" s="146" t="s">
        <v>109</v>
      </c>
      <c r="D73" s="177"/>
      <c r="E73" s="178"/>
      <c r="F73" s="178"/>
      <c r="G73" s="145">
        <f>SUM(G74)</f>
        <v>5997</v>
      </c>
      <c r="H73" s="145">
        <f>SUM(H74)</f>
        <v>5997</v>
      </c>
    </row>
    <row r="74" spans="2:8" ht="63.75" thickBot="1" x14ac:dyDescent="0.25">
      <c r="B74" s="133" t="s">
        <v>47</v>
      </c>
      <c r="C74" s="176" t="s">
        <v>109</v>
      </c>
      <c r="D74" s="176" t="s">
        <v>251</v>
      </c>
      <c r="E74" s="178"/>
      <c r="F74" s="178"/>
      <c r="G74" s="143">
        <f>SUM(G75:G79)</f>
        <v>5997</v>
      </c>
      <c r="H74" s="145">
        <f>SUM(H75:H79)</f>
        <v>5997</v>
      </c>
    </row>
    <row r="75" spans="2:8" ht="48" thickBot="1" x14ac:dyDescent="0.25">
      <c r="B75" s="38" t="s">
        <v>28</v>
      </c>
      <c r="C75" s="100" t="s">
        <v>109</v>
      </c>
      <c r="D75" s="100" t="s">
        <v>251</v>
      </c>
      <c r="E75" s="277" t="s">
        <v>207</v>
      </c>
      <c r="F75" s="277">
        <v>111</v>
      </c>
      <c r="G75" s="3">
        <v>4200</v>
      </c>
      <c r="H75" s="3">
        <v>4200</v>
      </c>
    </row>
    <row r="76" spans="2:8" ht="16.5" thickBot="1" x14ac:dyDescent="0.25">
      <c r="B76" s="38" t="s">
        <v>359</v>
      </c>
      <c r="C76" s="100" t="s">
        <v>109</v>
      </c>
      <c r="D76" s="100" t="s">
        <v>251</v>
      </c>
      <c r="E76" s="277" t="s">
        <v>207</v>
      </c>
      <c r="F76" s="277">
        <v>112</v>
      </c>
      <c r="G76" s="3">
        <v>30</v>
      </c>
      <c r="H76" s="3">
        <v>30</v>
      </c>
    </row>
    <row r="77" spans="2:8" ht="79.5" thickBot="1" x14ac:dyDescent="0.25">
      <c r="B77" s="38" t="s">
        <v>10</v>
      </c>
      <c r="C77" s="100" t="s">
        <v>109</v>
      </c>
      <c r="D77" s="100" t="s">
        <v>251</v>
      </c>
      <c r="E77" s="277" t="s">
        <v>207</v>
      </c>
      <c r="F77" s="277">
        <v>119</v>
      </c>
      <c r="G77" s="3">
        <v>1268</v>
      </c>
      <c r="H77" s="3">
        <v>1268</v>
      </c>
    </row>
    <row r="78" spans="2:8" ht="32.25" thickBot="1" x14ac:dyDescent="0.25">
      <c r="B78" s="38" t="s">
        <v>205</v>
      </c>
      <c r="C78" s="100" t="s">
        <v>109</v>
      </c>
      <c r="D78" s="100" t="s">
        <v>251</v>
      </c>
      <c r="E78" s="277" t="s">
        <v>207</v>
      </c>
      <c r="F78" s="277">
        <v>244</v>
      </c>
      <c r="G78" s="3">
        <v>496</v>
      </c>
      <c r="H78" s="3">
        <v>496</v>
      </c>
    </row>
    <row r="79" spans="2:8" ht="32.25" thickBot="1" x14ac:dyDescent="0.25">
      <c r="B79" s="280" t="s">
        <v>46</v>
      </c>
      <c r="C79" s="100" t="s">
        <v>109</v>
      </c>
      <c r="D79" s="100" t="s">
        <v>251</v>
      </c>
      <c r="E79" s="277" t="s">
        <v>207</v>
      </c>
      <c r="F79" s="277">
        <v>850</v>
      </c>
      <c r="G79" s="3">
        <v>3</v>
      </c>
      <c r="H79" s="3">
        <v>3</v>
      </c>
    </row>
    <row r="80" spans="2:8" ht="16.5" thickBot="1" x14ac:dyDescent="0.25">
      <c r="B80" s="133" t="s">
        <v>22</v>
      </c>
      <c r="C80" s="176" t="s">
        <v>71</v>
      </c>
      <c r="D80" s="177"/>
      <c r="E80" s="178"/>
      <c r="F80" s="178"/>
      <c r="G80" s="145">
        <f>SUM(G81+G87+G92)</f>
        <v>41213.272980000002</v>
      </c>
      <c r="H80" s="145">
        <f>SUM(H81+H87+H92)</f>
        <v>42185.272980000002</v>
      </c>
    </row>
    <row r="81" spans="2:8" ht="16.5" thickBot="1" x14ac:dyDescent="0.25">
      <c r="B81" s="129" t="s">
        <v>48</v>
      </c>
      <c r="C81" s="181" t="s">
        <v>71</v>
      </c>
      <c r="D81" s="181" t="s">
        <v>72</v>
      </c>
      <c r="E81" s="178"/>
      <c r="F81" s="178"/>
      <c r="G81" s="135">
        <f>SUM(G83:G86)</f>
        <v>2937</v>
      </c>
      <c r="H81" s="135">
        <f>SUM(H83:H86)</f>
        <v>2937</v>
      </c>
    </row>
    <row r="82" spans="2:8" ht="63.75" thickBot="1" x14ac:dyDescent="0.25">
      <c r="B82" s="38" t="s">
        <v>208</v>
      </c>
      <c r="C82" s="43" t="s">
        <v>71</v>
      </c>
      <c r="D82" s="43" t="s">
        <v>72</v>
      </c>
      <c r="E82" s="277" t="s">
        <v>209</v>
      </c>
      <c r="F82" s="45"/>
      <c r="G82" s="3">
        <f>SUM(G83:G86)</f>
        <v>2937</v>
      </c>
      <c r="H82" s="3">
        <f>SUM(H83:H86)</f>
        <v>2937</v>
      </c>
    </row>
    <row r="83" spans="2:8" ht="48" thickBot="1" x14ac:dyDescent="0.25">
      <c r="B83" s="38" t="s">
        <v>191</v>
      </c>
      <c r="C83" s="43" t="s">
        <v>71</v>
      </c>
      <c r="D83" s="43" t="s">
        <v>72</v>
      </c>
      <c r="E83" s="277" t="s">
        <v>209</v>
      </c>
      <c r="F83" s="277">
        <v>121</v>
      </c>
      <c r="G83" s="3">
        <v>1935</v>
      </c>
      <c r="H83" s="3">
        <v>1935</v>
      </c>
    </row>
    <row r="84" spans="2:8" ht="79.5" thickBot="1" x14ac:dyDescent="0.25">
      <c r="B84" s="38" t="s">
        <v>10</v>
      </c>
      <c r="C84" s="43" t="s">
        <v>71</v>
      </c>
      <c r="D84" s="43" t="s">
        <v>72</v>
      </c>
      <c r="E84" s="277" t="s">
        <v>209</v>
      </c>
      <c r="F84" s="277">
        <v>129</v>
      </c>
      <c r="G84" s="3">
        <v>585</v>
      </c>
      <c r="H84" s="3">
        <v>585</v>
      </c>
    </row>
    <row r="85" spans="2:8" ht="32.25" thickBot="1" x14ac:dyDescent="0.25">
      <c r="B85" s="37" t="s">
        <v>205</v>
      </c>
      <c r="C85" s="283" t="s">
        <v>71</v>
      </c>
      <c r="D85" s="283" t="s">
        <v>72</v>
      </c>
      <c r="E85" s="281" t="s">
        <v>209</v>
      </c>
      <c r="F85" s="281">
        <v>244</v>
      </c>
      <c r="G85" s="324">
        <v>414</v>
      </c>
      <c r="H85" s="324">
        <v>414</v>
      </c>
    </row>
    <row r="86" spans="2:8" ht="32.25" thickBot="1" x14ac:dyDescent="0.25">
      <c r="B86" s="41" t="s">
        <v>46</v>
      </c>
      <c r="C86" s="42" t="s">
        <v>71</v>
      </c>
      <c r="D86" s="42" t="s">
        <v>72</v>
      </c>
      <c r="E86" s="39" t="s">
        <v>209</v>
      </c>
      <c r="F86" s="39">
        <v>850</v>
      </c>
      <c r="G86" s="41">
        <v>3</v>
      </c>
      <c r="H86" s="41">
        <v>3</v>
      </c>
    </row>
    <row r="87" spans="2:8" ht="16.5" thickBot="1" x14ac:dyDescent="0.25">
      <c r="B87" s="133" t="s">
        <v>352</v>
      </c>
      <c r="C87" s="176" t="s">
        <v>71</v>
      </c>
      <c r="D87" s="176" t="s">
        <v>110</v>
      </c>
      <c r="E87" s="189"/>
      <c r="F87" s="189"/>
      <c r="G87" s="145">
        <f>SUM(G88+G90)</f>
        <v>38075.701000000001</v>
      </c>
      <c r="H87" s="291">
        <f>SUM(H88+H90)</f>
        <v>39047.701000000001</v>
      </c>
    </row>
    <row r="88" spans="2:8" ht="16.5" thickBot="1" x14ac:dyDescent="0.25">
      <c r="B88" s="129" t="s">
        <v>353</v>
      </c>
      <c r="C88" s="181" t="s">
        <v>71</v>
      </c>
      <c r="D88" s="181" t="s">
        <v>110</v>
      </c>
      <c r="E88" s="185" t="s">
        <v>358</v>
      </c>
      <c r="F88" s="185"/>
      <c r="G88" s="185">
        <v>18063.900000000001</v>
      </c>
      <c r="H88" s="135">
        <v>19035.900000000001</v>
      </c>
    </row>
    <row r="89" spans="2:8" ht="16.5" thickBot="1" x14ac:dyDescent="0.25">
      <c r="B89" s="280" t="s">
        <v>444</v>
      </c>
      <c r="C89" s="43" t="s">
        <v>71</v>
      </c>
      <c r="D89" s="43" t="s">
        <v>110</v>
      </c>
      <c r="E89" s="277" t="s">
        <v>358</v>
      </c>
      <c r="F89" s="277">
        <v>540</v>
      </c>
      <c r="G89" s="277">
        <v>18063.900000000001</v>
      </c>
      <c r="H89" s="3">
        <v>19035.900000000001</v>
      </c>
    </row>
    <row r="90" spans="2:8" ht="32.25" thickBot="1" x14ac:dyDescent="0.25">
      <c r="B90" s="133" t="s">
        <v>554</v>
      </c>
      <c r="C90" s="188" t="s">
        <v>71</v>
      </c>
      <c r="D90" s="188" t="s">
        <v>110</v>
      </c>
      <c r="E90" s="153" t="s">
        <v>555</v>
      </c>
      <c r="F90" s="153"/>
      <c r="G90" s="143">
        <v>20011.800999999999</v>
      </c>
      <c r="H90" s="143">
        <v>20011.800999999999</v>
      </c>
    </row>
    <row r="91" spans="2:8" ht="16.5" thickBot="1" x14ac:dyDescent="0.25">
      <c r="B91" s="280" t="s">
        <v>444</v>
      </c>
      <c r="C91" s="43" t="s">
        <v>71</v>
      </c>
      <c r="D91" s="43" t="s">
        <v>110</v>
      </c>
      <c r="E91" s="277" t="s">
        <v>555</v>
      </c>
      <c r="F91" s="277">
        <v>540</v>
      </c>
      <c r="G91" s="3">
        <v>20011.800999999999</v>
      </c>
      <c r="H91" s="3">
        <v>20011.800999999999</v>
      </c>
    </row>
    <row r="92" spans="2:8" ht="32.25" thickBot="1" x14ac:dyDescent="0.25">
      <c r="B92" s="129" t="s">
        <v>482</v>
      </c>
      <c r="C92" s="188" t="s">
        <v>71</v>
      </c>
      <c r="D92" s="188" t="s">
        <v>483</v>
      </c>
      <c r="E92" s="153"/>
      <c r="F92" s="153"/>
      <c r="G92" s="135">
        <v>200.57198</v>
      </c>
      <c r="H92" s="135">
        <v>200.57198</v>
      </c>
    </row>
    <row r="93" spans="2:8" ht="79.5" thickBot="1" x14ac:dyDescent="0.25">
      <c r="B93" s="280" t="s">
        <v>484</v>
      </c>
      <c r="C93" s="43" t="s">
        <v>71</v>
      </c>
      <c r="D93" s="43" t="s">
        <v>483</v>
      </c>
      <c r="E93" s="277" t="s">
        <v>493</v>
      </c>
      <c r="F93" s="277">
        <v>245</v>
      </c>
      <c r="G93" s="3">
        <v>200.57198</v>
      </c>
      <c r="H93" s="3">
        <v>200.57198</v>
      </c>
    </row>
    <row r="94" spans="2:8" ht="30" customHeight="1" thickBot="1" x14ac:dyDescent="0.25">
      <c r="B94" s="133" t="s">
        <v>23</v>
      </c>
      <c r="C94" s="176" t="s">
        <v>72</v>
      </c>
      <c r="D94" s="177"/>
      <c r="E94" s="178"/>
      <c r="F94" s="178"/>
      <c r="G94" s="145">
        <f>SUM(G95+G97)</f>
        <v>5010</v>
      </c>
      <c r="H94" s="145">
        <v>2700</v>
      </c>
    </row>
    <row r="95" spans="2:8" ht="32.25" hidden="1" thickBot="1" x14ac:dyDescent="0.25">
      <c r="B95" s="151" t="s">
        <v>485</v>
      </c>
      <c r="C95" s="190" t="s">
        <v>72</v>
      </c>
      <c r="D95" s="148" t="s">
        <v>109</v>
      </c>
      <c r="E95" s="149" t="s">
        <v>494</v>
      </c>
      <c r="F95" s="191"/>
      <c r="G95" s="149"/>
      <c r="H95" s="149"/>
    </row>
    <row r="96" spans="2:8" ht="63.75" hidden="1" thickBot="1" x14ac:dyDescent="0.25">
      <c r="B96" s="280" t="s">
        <v>445</v>
      </c>
      <c r="C96" s="192" t="s">
        <v>72</v>
      </c>
      <c r="D96" s="193" t="s">
        <v>109</v>
      </c>
      <c r="E96" s="20" t="s">
        <v>494</v>
      </c>
      <c r="F96" s="20">
        <v>244</v>
      </c>
      <c r="G96" s="20"/>
      <c r="H96" s="20"/>
    </row>
    <row r="97" spans="2:8" ht="16.5" thickBot="1" x14ac:dyDescent="0.25">
      <c r="B97" s="284" t="s">
        <v>357</v>
      </c>
      <c r="C97" s="181" t="s">
        <v>72</v>
      </c>
      <c r="D97" s="181" t="s">
        <v>109</v>
      </c>
      <c r="E97" s="135"/>
      <c r="F97" s="135"/>
      <c r="G97" s="135">
        <v>5010</v>
      </c>
      <c r="H97" s="143">
        <v>2700</v>
      </c>
    </row>
    <row r="98" spans="2:8" ht="16.5" thickBot="1" x14ac:dyDescent="0.25">
      <c r="B98" s="280" t="s">
        <v>353</v>
      </c>
      <c r="C98" s="43" t="s">
        <v>72</v>
      </c>
      <c r="D98" s="43" t="s">
        <v>109</v>
      </c>
      <c r="E98" s="3" t="s">
        <v>210</v>
      </c>
      <c r="F98" s="3"/>
      <c r="G98" s="3">
        <v>5010</v>
      </c>
      <c r="H98" s="3">
        <v>2700</v>
      </c>
    </row>
    <row r="99" spans="2:8" ht="16.5" thickBot="1" x14ac:dyDescent="0.25">
      <c r="B99" s="280" t="s">
        <v>444</v>
      </c>
      <c r="C99" s="43" t="s">
        <v>72</v>
      </c>
      <c r="D99" s="43" t="s">
        <v>109</v>
      </c>
      <c r="E99" s="3" t="s">
        <v>210</v>
      </c>
      <c r="F99" s="3">
        <v>540</v>
      </c>
      <c r="G99" s="3">
        <v>5010</v>
      </c>
      <c r="H99" s="3">
        <v>2700</v>
      </c>
    </row>
    <row r="100" spans="2:8" ht="16.5" thickBot="1" x14ac:dyDescent="0.25">
      <c r="B100" s="133" t="s">
        <v>24</v>
      </c>
      <c r="C100" s="176" t="s">
        <v>73</v>
      </c>
      <c r="D100" s="177"/>
      <c r="E100" s="178"/>
      <c r="F100" s="178"/>
      <c r="G100" s="258">
        <f>SUM(G101+G114+G158+G169+G139)</f>
        <v>699365.31983000005</v>
      </c>
      <c r="H100" s="258">
        <f>SUM(H101+H114+H158+H169+H139)</f>
        <v>698975.31983000005</v>
      </c>
    </row>
    <row r="101" spans="2:8" ht="16.5" thickBot="1" x14ac:dyDescent="0.25">
      <c r="B101" s="284" t="s">
        <v>50</v>
      </c>
      <c r="C101" s="176" t="s">
        <v>73</v>
      </c>
      <c r="D101" s="176" t="s">
        <v>74</v>
      </c>
      <c r="E101" s="178"/>
      <c r="F101" s="178"/>
      <c r="G101" s="132">
        <f>SUM(G104+G108)</f>
        <v>170740</v>
      </c>
      <c r="H101" s="132">
        <f>SUM(H104+H108)</f>
        <v>170740</v>
      </c>
    </row>
    <row r="102" spans="2:8" ht="63.75" thickBot="1" x14ac:dyDescent="0.25">
      <c r="B102" s="194" t="s">
        <v>211</v>
      </c>
      <c r="C102" s="181" t="s">
        <v>73</v>
      </c>
      <c r="D102" s="181" t="s">
        <v>74</v>
      </c>
      <c r="E102" s="185">
        <v>19</v>
      </c>
      <c r="F102" s="178"/>
      <c r="G102" s="135">
        <f>SUM(G105:G107)</f>
        <v>97533</v>
      </c>
      <c r="H102" s="135">
        <f>SUM(H105:H107)</f>
        <v>97533</v>
      </c>
    </row>
    <row r="103" spans="2:8" ht="32.25" thickBot="1" x14ac:dyDescent="0.25">
      <c r="B103" s="282" t="s">
        <v>212</v>
      </c>
      <c r="C103" s="43" t="s">
        <v>73</v>
      </c>
      <c r="D103" s="43" t="s">
        <v>74</v>
      </c>
      <c r="E103" s="277" t="s">
        <v>213</v>
      </c>
      <c r="F103" s="45"/>
      <c r="G103" s="3">
        <f>SUM(G105:G107)</f>
        <v>97533</v>
      </c>
      <c r="H103" s="3">
        <f>SUM(H105:H107)</f>
        <v>97533</v>
      </c>
    </row>
    <row r="104" spans="2:8" ht="205.5" thickBot="1" x14ac:dyDescent="0.25">
      <c r="B104" s="282" t="s">
        <v>214</v>
      </c>
      <c r="C104" s="43" t="s">
        <v>73</v>
      </c>
      <c r="D104" s="43" t="s">
        <v>74</v>
      </c>
      <c r="E104" s="314" t="s">
        <v>634</v>
      </c>
      <c r="F104" s="45"/>
      <c r="G104" s="3">
        <f>SUM(G105:G107)</f>
        <v>97533</v>
      </c>
      <c r="H104" s="3">
        <f>SUM(H105:H107)</f>
        <v>97533</v>
      </c>
    </row>
    <row r="105" spans="2:8" ht="48" thickBot="1" x14ac:dyDescent="0.25">
      <c r="B105" s="38" t="s">
        <v>28</v>
      </c>
      <c r="C105" s="43" t="s">
        <v>73</v>
      </c>
      <c r="D105" s="43" t="s">
        <v>74</v>
      </c>
      <c r="E105" s="314" t="s">
        <v>634</v>
      </c>
      <c r="F105" s="277">
        <v>111</v>
      </c>
      <c r="G105" s="3">
        <v>73632</v>
      </c>
      <c r="H105" s="3">
        <v>73632</v>
      </c>
    </row>
    <row r="106" spans="2:8" ht="79.5" thickBot="1" x14ac:dyDescent="0.25">
      <c r="B106" s="38" t="s">
        <v>10</v>
      </c>
      <c r="C106" s="43" t="s">
        <v>73</v>
      </c>
      <c r="D106" s="43" t="s">
        <v>74</v>
      </c>
      <c r="E106" s="314" t="s">
        <v>634</v>
      </c>
      <c r="F106" s="277">
        <v>119</v>
      </c>
      <c r="G106" s="3">
        <v>22242</v>
      </c>
      <c r="H106" s="3">
        <v>22242</v>
      </c>
    </row>
    <row r="107" spans="2:8" ht="32.25" thickBot="1" x14ac:dyDescent="0.25">
      <c r="B107" s="38" t="s">
        <v>13</v>
      </c>
      <c r="C107" s="43" t="s">
        <v>73</v>
      </c>
      <c r="D107" s="43" t="s">
        <v>74</v>
      </c>
      <c r="E107" s="314" t="s">
        <v>634</v>
      </c>
      <c r="F107" s="277">
        <v>244</v>
      </c>
      <c r="G107" s="3">
        <v>1659</v>
      </c>
      <c r="H107" s="3">
        <v>1659</v>
      </c>
    </row>
    <row r="108" spans="2:8" ht="63.75" thickBot="1" x14ac:dyDescent="0.25">
      <c r="B108" s="133" t="s">
        <v>215</v>
      </c>
      <c r="C108" s="181" t="s">
        <v>73</v>
      </c>
      <c r="D108" s="181" t="s">
        <v>74</v>
      </c>
      <c r="E108" s="185" t="s">
        <v>216</v>
      </c>
      <c r="F108" s="178"/>
      <c r="G108" s="143">
        <f>SUM(G109:G113)</f>
        <v>73207</v>
      </c>
      <c r="H108" s="135">
        <f>SUM(H109:H113)</f>
        <v>73207</v>
      </c>
    </row>
    <row r="109" spans="2:8" ht="48" thickBot="1" x14ac:dyDescent="0.25">
      <c r="B109" s="38" t="s">
        <v>28</v>
      </c>
      <c r="C109" s="43" t="s">
        <v>73</v>
      </c>
      <c r="D109" s="43" t="s">
        <v>74</v>
      </c>
      <c r="E109" s="277" t="s">
        <v>216</v>
      </c>
      <c r="F109" s="277">
        <v>111</v>
      </c>
      <c r="G109" s="3">
        <v>35642</v>
      </c>
      <c r="H109" s="3">
        <v>35642</v>
      </c>
    </row>
    <row r="110" spans="2:8" ht="79.5" thickBot="1" x14ac:dyDescent="0.25">
      <c r="B110" s="38" t="s">
        <v>10</v>
      </c>
      <c r="C110" s="43" t="s">
        <v>73</v>
      </c>
      <c r="D110" s="43" t="s">
        <v>74</v>
      </c>
      <c r="E110" s="277" t="s">
        <v>216</v>
      </c>
      <c r="F110" s="277">
        <v>119</v>
      </c>
      <c r="G110" s="3">
        <v>10763.8</v>
      </c>
      <c r="H110" s="3">
        <v>10763.8</v>
      </c>
    </row>
    <row r="111" spans="2:8" ht="32.25" thickBot="1" x14ac:dyDescent="0.25">
      <c r="B111" s="38" t="s">
        <v>13</v>
      </c>
      <c r="C111" s="43" t="s">
        <v>73</v>
      </c>
      <c r="D111" s="43" t="s">
        <v>74</v>
      </c>
      <c r="E111" s="277" t="s">
        <v>216</v>
      </c>
      <c r="F111" s="277">
        <v>244</v>
      </c>
      <c r="G111" s="3">
        <v>21531.200000000001</v>
      </c>
      <c r="H111" s="3">
        <v>21531.200000000001</v>
      </c>
    </row>
    <row r="112" spans="2:8" ht="16.5" thickBot="1" x14ac:dyDescent="0.25">
      <c r="B112" s="38" t="s">
        <v>526</v>
      </c>
      <c r="C112" s="43" t="s">
        <v>73</v>
      </c>
      <c r="D112" s="43" t="s">
        <v>74</v>
      </c>
      <c r="E112" s="277" t="s">
        <v>216</v>
      </c>
      <c r="F112" s="277">
        <v>247</v>
      </c>
      <c r="G112" s="3">
        <v>5111</v>
      </c>
      <c r="H112" s="3">
        <v>5111</v>
      </c>
    </row>
    <row r="113" spans="2:8" ht="32.25" thickBot="1" x14ac:dyDescent="0.25">
      <c r="B113" s="52" t="s">
        <v>46</v>
      </c>
      <c r="C113" s="43" t="s">
        <v>73</v>
      </c>
      <c r="D113" s="43" t="s">
        <v>74</v>
      </c>
      <c r="E113" s="277" t="s">
        <v>216</v>
      </c>
      <c r="F113" s="277">
        <v>850</v>
      </c>
      <c r="G113" s="3">
        <v>159</v>
      </c>
      <c r="H113" s="3">
        <v>159</v>
      </c>
    </row>
    <row r="114" spans="2:8" ht="16.5" thickBot="1" x14ac:dyDescent="0.25">
      <c r="B114" s="129" t="s">
        <v>61</v>
      </c>
      <c r="C114" s="181" t="s">
        <v>73</v>
      </c>
      <c r="D114" s="181" t="s">
        <v>115</v>
      </c>
      <c r="E114" s="178"/>
      <c r="F114" s="178"/>
      <c r="G114" s="259">
        <f>SUM(G115+G122+G128+G129+G132+G135+G137)</f>
        <v>494887.14783000003</v>
      </c>
      <c r="H114" s="259">
        <f>SUM(H115+H122+H128+H129+H132+H135+H137)</f>
        <v>494497.14783000003</v>
      </c>
    </row>
    <row r="115" spans="2:8" ht="63.75" thickBot="1" x14ac:dyDescent="0.25">
      <c r="B115" s="284" t="s">
        <v>211</v>
      </c>
      <c r="C115" s="181" t="s">
        <v>73</v>
      </c>
      <c r="D115" s="181" t="s">
        <v>115</v>
      </c>
      <c r="E115" s="135">
        <v>19</v>
      </c>
      <c r="F115" s="186"/>
      <c r="G115" s="135">
        <f>SUM(G119:G121)</f>
        <v>392024</v>
      </c>
      <c r="H115" s="135">
        <f>SUM(H119:H121)</f>
        <v>392024</v>
      </c>
    </row>
    <row r="116" spans="2:8" ht="32.25" thickBot="1" x14ac:dyDescent="0.25">
      <c r="B116" s="282" t="s">
        <v>217</v>
      </c>
      <c r="C116" s="43" t="s">
        <v>73</v>
      </c>
      <c r="D116" s="43" t="s">
        <v>115</v>
      </c>
      <c r="E116" s="3" t="s">
        <v>218</v>
      </c>
      <c r="F116" s="45"/>
      <c r="G116" s="3">
        <f>SUM(G119:G121)</f>
        <v>392024</v>
      </c>
      <c r="H116" s="3">
        <f>SUM(H119:H121)</f>
        <v>392024</v>
      </c>
    </row>
    <row r="117" spans="2:8" ht="48" thickBot="1" x14ac:dyDescent="0.25">
      <c r="B117" s="282" t="s">
        <v>219</v>
      </c>
      <c r="C117" s="43" t="s">
        <v>73</v>
      </c>
      <c r="D117" s="43" t="s">
        <v>115</v>
      </c>
      <c r="E117" s="3" t="s">
        <v>220</v>
      </c>
      <c r="F117" s="45"/>
      <c r="G117" s="3">
        <f>SUM(G119:G121)</f>
        <v>392024</v>
      </c>
      <c r="H117" s="3">
        <f>SUM(H119:H121)</f>
        <v>392024</v>
      </c>
    </row>
    <row r="118" spans="2:8" ht="300" thickBot="1" x14ac:dyDescent="0.25">
      <c r="B118" s="282" t="s">
        <v>221</v>
      </c>
      <c r="C118" s="43" t="s">
        <v>73</v>
      </c>
      <c r="D118" s="43" t="s">
        <v>115</v>
      </c>
      <c r="E118" s="314" t="s">
        <v>637</v>
      </c>
      <c r="F118" s="45"/>
      <c r="G118" s="3">
        <f>SUM(G119:G121)</f>
        <v>392024</v>
      </c>
      <c r="H118" s="277">
        <f>SUM(H119:H121)</f>
        <v>392024</v>
      </c>
    </row>
    <row r="119" spans="2:8" ht="48" thickBot="1" x14ac:dyDescent="0.25">
      <c r="B119" s="51" t="s">
        <v>28</v>
      </c>
      <c r="C119" s="43" t="s">
        <v>73</v>
      </c>
      <c r="D119" s="43" t="s">
        <v>115</v>
      </c>
      <c r="E119" s="314" t="s">
        <v>637</v>
      </c>
      <c r="F119" s="277">
        <v>111</v>
      </c>
      <c r="G119" s="323">
        <v>296916</v>
      </c>
      <c r="H119" s="323">
        <v>296916</v>
      </c>
    </row>
    <row r="120" spans="2:8" ht="79.5" thickBot="1" x14ac:dyDescent="0.25">
      <c r="B120" s="38" t="s">
        <v>10</v>
      </c>
      <c r="C120" s="43" t="s">
        <v>73</v>
      </c>
      <c r="D120" s="43" t="s">
        <v>115</v>
      </c>
      <c r="E120" s="314" t="s">
        <v>637</v>
      </c>
      <c r="F120" s="277">
        <v>119</v>
      </c>
      <c r="G120" s="323">
        <v>89659</v>
      </c>
      <c r="H120" s="323">
        <v>89659</v>
      </c>
    </row>
    <row r="121" spans="2:8" ht="32.25" thickBot="1" x14ac:dyDescent="0.25">
      <c r="B121" s="38" t="s">
        <v>13</v>
      </c>
      <c r="C121" s="43" t="s">
        <v>73</v>
      </c>
      <c r="D121" s="43" t="s">
        <v>115</v>
      </c>
      <c r="E121" s="314" t="s">
        <v>637</v>
      </c>
      <c r="F121" s="277">
        <v>244</v>
      </c>
      <c r="G121" s="323">
        <v>5449</v>
      </c>
      <c r="H121" s="323">
        <v>5449</v>
      </c>
    </row>
    <row r="122" spans="2:8" ht="48" thickBot="1" x14ac:dyDescent="0.25">
      <c r="B122" s="133" t="s">
        <v>63</v>
      </c>
      <c r="C122" s="181" t="s">
        <v>73</v>
      </c>
      <c r="D122" s="181" t="s">
        <v>115</v>
      </c>
      <c r="E122" s="185" t="s">
        <v>222</v>
      </c>
      <c r="F122" s="178"/>
      <c r="G122" s="202">
        <f>SUM(G123:G127)</f>
        <v>34193</v>
      </c>
      <c r="H122" s="195">
        <f>SUM(H123:H127)</f>
        <v>33803</v>
      </c>
    </row>
    <row r="123" spans="2:8" ht="48" thickBot="1" x14ac:dyDescent="0.25">
      <c r="B123" s="51" t="s">
        <v>28</v>
      </c>
      <c r="C123" s="43" t="s">
        <v>73</v>
      </c>
      <c r="D123" s="43" t="s">
        <v>115</v>
      </c>
      <c r="E123" s="277" t="s">
        <v>222</v>
      </c>
      <c r="F123" s="20">
        <v>111</v>
      </c>
      <c r="G123" s="218">
        <v>13739</v>
      </c>
      <c r="H123" s="218">
        <v>13739</v>
      </c>
    </row>
    <row r="124" spans="2:8" ht="79.5" thickBot="1" x14ac:dyDescent="0.25">
      <c r="B124" s="38" t="s">
        <v>10</v>
      </c>
      <c r="C124" s="43" t="s">
        <v>73</v>
      </c>
      <c r="D124" s="43" t="s">
        <v>115</v>
      </c>
      <c r="E124" s="277" t="s">
        <v>222</v>
      </c>
      <c r="F124" s="3">
        <v>119</v>
      </c>
      <c r="G124" s="3">
        <v>4151</v>
      </c>
      <c r="H124" s="3">
        <v>4151</v>
      </c>
    </row>
    <row r="125" spans="2:8" ht="48" thickBot="1" x14ac:dyDescent="0.25">
      <c r="B125" s="38" t="s">
        <v>223</v>
      </c>
      <c r="C125" s="43" t="s">
        <v>73</v>
      </c>
      <c r="D125" s="43" t="s">
        <v>115</v>
      </c>
      <c r="E125" s="277" t="s">
        <v>222</v>
      </c>
      <c r="F125" s="277">
        <v>244</v>
      </c>
      <c r="G125" s="3">
        <v>8965</v>
      </c>
      <c r="H125" s="3">
        <v>8575</v>
      </c>
    </row>
    <row r="126" spans="2:8" ht="16.5" thickBot="1" x14ac:dyDescent="0.25">
      <c r="B126" s="38" t="s">
        <v>526</v>
      </c>
      <c r="C126" s="43" t="s">
        <v>73</v>
      </c>
      <c r="D126" s="43" t="s">
        <v>115</v>
      </c>
      <c r="E126" s="277" t="s">
        <v>222</v>
      </c>
      <c r="F126" s="277">
        <v>247</v>
      </c>
      <c r="G126" s="3">
        <v>6783</v>
      </c>
      <c r="H126" s="3">
        <v>6783</v>
      </c>
    </row>
    <row r="127" spans="2:8" ht="32.25" thickBot="1" x14ac:dyDescent="0.25">
      <c r="B127" s="52" t="s">
        <v>46</v>
      </c>
      <c r="C127" s="43" t="s">
        <v>73</v>
      </c>
      <c r="D127" s="43" t="s">
        <v>115</v>
      </c>
      <c r="E127" s="277" t="s">
        <v>222</v>
      </c>
      <c r="F127" s="277">
        <v>850</v>
      </c>
      <c r="G127" s="3">
        <v>555</v>
      </c>
      <c r="H127" s="3">
        <v>555</v>
      </c>
    </row>
    <row r="128" spans="2:8" ht="48" thickBot="1" x14ac:dyDescent="0.25">
      <c r="B128" s="129" t="s">
        <v>508</v>
      </c>
      <c r="C128" s="181" t="s">
        <v>73</v>
      </c>
      <c r="D128" s="181" t="s">
        <v>115</v>
      </c>
      <c r="E128" s="185" t="s">
        <v>588</v>
      </c>
      <c r="F128" s="185">
        <v>321</v>
      </c>
      <c r="G128" s="135">
        <v>938.08450000000005</v>
      </c>
      <c r="H128" s="135">
        <v>938.08450000000005</v>
      </c>
    </row>
    <row r="129" spans="2:8" ht="79.5" thickBot="1" x14ac:dyDescent="0.25">
      <c r="B129" s="284" t="s">
        <v>529</v>
      </c>
      <c r="C129" s="188" t="s">
        <v>73</v>
      </c>
      <c r="D129" s="188" t="s">
        <v>115</v>
      </c>
      <c r="E129" s="153" t="s">
        <v>530</v>
      </c>
      <c r="F129" s="153"/>
      <c r="G129" s="143">
        <f>SUM(G130:G131)</f>
        <v>43903.44</v>
      </c>
      <c r="H129" s="143">
        <f>SUM(H130:H131)</f>
        <v>43903.44</v>
      </c>
    </row>
    <row r="130" spans="2:8" ht="48" thickBot="1" x14ac:dyDescent="0.25">
      <c r="B130" s="38" t="s">
        <v>226</v>
      </c>
      <c r="C130" s="43" t="s">
        <v>73</v>
      </c>
      <c r="D130" s="43" t="s">
        <v>115</v>
      </c>
      <c r="E130" s="277" t="s">
        <v>530</v>
      </c>
      <c r="F130" s="277">
        <v>111</v>
      </c>
      <c r="G130" s="3">
        <v>33720</v>
      </c>
      <c r="H130" s="3">
        <v>33720</v>
      </c>
    </row>
    <row r="131" spans="2:8" ht="79.5" thickBot="1" x14ac:dyDescent="0.25">
      <c r="B131" s="38" t="s">
        <v>10</v>
      </c>
      <c r="C131" s="43" t="s">
        <v>73</v>
      </c>
      <c r="D131" s="43" t="s">
        <v>115</v>
      </c>
      <c r="E131" s="277" t="s">
        <v>530</v>
      </c>
      <c r="F131" s="277">
        <v>119</v>
      </c>
      <c r="G131" s="3">
        <v>10183.44</v>
      </c>
      <c r="H131" s="3">
        <v>10183.44</v>
      </c>
    </row>
    <row r="132" spans="2:8" ht="63.75" thickBot="1" x14ac:dyDescent="0.3">
      <c r="B132" s="251" t="s">
        <v>559</v>
      </c>
      <c r="C132" s="181" t="s">
        <v>73</v>
      </c>
      <c r="D132" s="181" t="s">
        <v>115</v>
      </c>
      <c r="E132" s="185" t="s">
        <v>560</v>
      </c>
      <c r="F132" s="185"/>
      <c r="G132" s="143">
        <f>SUM(G133:G134)</f>
        <v>1285.818</v>
      </c>
      <c r="H132" s="143">
        <f>SUM(H133:H134)</f>
        <v>1285.818</v>
      </c>
    </row>
    <row r="133" spans="2:8" ht="48" thickBot="1" x14ac:dyDescent="0.25">
      <c r="B133" s="38" t="s">
        <v>226</v>
      </c>
      <c r="C133" s="43" t="s">
        <v>73</v>
      </c>
      <c r="D133" s="43" t="s">
        <v>115</v>
      </c>
      <c r="E133" s="277" t="s">
        <v>561</v>
      </c>
      <c r="F133" s="277">
        <v>111</v>
      </c>
      <c r="G133" s="3">
        <v>987.572</v>
      </c>
      <c r="H133" s="3">
        <v>987.572</v>
      </c>
    </row>
    <row r="134" spans="2:8" ht="79.5" thickBot="1" x14ac:dyDescent="0.25">
      <c r="B134" s="38" t="s">
        <v>10</v>
      </c>
      <c r="C134" s="43" t="s">
        <v>73</v>
      </c>
      <c r="D134" s="43" t="s">
        <v>115</v>
      </c>
      <c r="E134" s="277" t="s">
        <v>561</v>
      </c>
      <c r="F134" s="277">
        <v>119</v>
      </c>
      <c r="G134" s="3">
        <v>298.24599999999998</v>
      </c>
      <c r="H134" s="3">
        <v>298.24599999999998</v>
      </c>
    </row>
    <row r="135" spans="2:8" ht="79.5" thickBot="1" x14ac:dyDescent="0.25">
      <c r="B135" s="133" t="s">
        <v>531</v>
      </c>
      <c r="C135" s="188" t="s">
        <v>73</v>
      </c>
      <c r="D135" s="188" t="s">
        <v>115</v>
      </c>
      <c r="E135" s="153" t="s">
        <v>532</v>
      </c>
      <c r="F135" s="153"/>
      <c r="G135" s="143">
        <v>22542.805329999999</v>
      </c>
      <c r="H135" s="143">
        <v>22542.805329999999</v>
      </c>
    </row>
    <row r="136" spans="2:8" ht="37.5" customHeight="1" thickBot="1" x14ac:dyDescent="0.25">
      <c r="B136" s="38" t="s">
        <v>13</v>
      </c>
      <c r="C136" s="43" t="s">
        <v>73</v>
      </c>
      <c r="D136" s="43" t="s">
        <v>115</v>
      </c>
      <c r="E136" s="277" t="s">
        <v>532</v>
      </c>
      <c r="F136" s="277">
        <v>244</v>
      </c>
      <c r="G136" s="3">
        <v>22542.805329999999</v>
      </c>
      <c r="H136" s="3">
        <v>22542.805329999999</v>
      </c>
    </row>
    <row r="137" spans="2:8" ht="32.25" hidden="1" thickBot="1" x14ac:dyDescent="0.25">
      <c r="B137" s="284" t="s">
        <v>576</v>
      </c>
      <c r="C137" s="188" t="s">
        <v>73</v>
      </c>
      <c r="D137" s="188" t="s">
        <v>115</v>
      </c>
      <c r="E137" s="153" t="s">
        <v>577</v>
      </c>
      <c r="F137" s="153"/>
      <c r="G137" s="153"/>
      <c r="H137" s="143"/>
    </row>
    <row r="138" spans="2:8" ht="32.25" hidden="1" thickBot="1" x14ac:dyDescent="0.25">
      <c r="B138" s="38" t="s">
        <v>13</v>
      </c>
      <c r="C138" s="43" t="s">
        <v>73</v>
      </c>
      <c r="D138" s="43" t="s">
        <v>115</v>
      </c>
      <c r="E138" s="156" t="s">
        <v>577</v>
      </c>
      <c r="F138" s="277">
        <v>244</v>
      </c>
      <c r="G138" s="277"/>
      <c r="H138" s="3"/>
    </row>
    <row r="139" spans="2:8" ht="16.5" thickBot="1" x14ac:dyDescent="0.25">
      <c r="B139" s="270" t="s">
        <v>599</v>
      </c>
      <c r="C139" s="181" t="s">
        <v>73</v>
      </c>
      <c r="D139" s="181" t="s">
        <v>109</v>
      </c>
      <c r="E139" s="153"/>
      <c r="F139" s="153"/>
      <c r="G139" s="132">
        <f>SUM(G140+G143+G146)</f>
        <v>23916.020000000004</v>
      </c>
      <c r="H139" s="132">
        <f>SUM(H140+H143+H146)</f>
        <v>23916.020000000004</v>
      </c>
    </row>
    <row r="140" spans="2:8" ht="32.25" thickBot="1" x14ac:dyDescent="0.25">
      <c r="B140" s="284" t="s">
        <v>598</v>
      </c>
      <c r="C140" s="181" t="s">
        <v>73</v>
      </c>
      <c r="D140" s="181" t="s">
        <v>109</v>
      </c>
      <c r="E140" s="185" t="s">
        <v>216</v>
      </c>
      <c r="F140" s="185"/>
      <c r="G140" s="143">
        <f>SUM(G141:G142)</f>
        <v>916.7</v>
      </c>
      <c r="H140" s="143">
        <f>SUM(H141:H142)</f>
        <v>916.7</v>
      </c>
    </row>
    <row r="141" spans="2:8" ht="48" thickBot="1" x14ac:dyDescent="0.25">
      <c r="B141" s="51" t="s">
        <v>28</v>
      </c>
      <c r="C141" s="43" t="s">
        <v>73</v>
      </c>
      <c r="D141" s="43" t="s">
        <v>109</v>
      </c>
      <c r="E141" s="277" t="s">
        <v>216</v>
      </c>
      <c r="F141" s="20">
        <v>111</v>
      </c>
      <c r="G141" s="3">
        <v>704</v>
      </c>
      <c r="H141" s="3">
        <v>704</v>
      </c>
    </row>
    <row r="142" spans="2:8" ht="79.5" thickBot="1" x14ac:dyDescent="0.25">
      <c r="B142" s="38" t="s">
        <v>10</v>
      </c>
      <c r="C142" s="43" t="s">
        <v>73</v>
      </c>
      <c r="D142" s="43" t="s">
        <v>109</v>
      </c>
      <c r="E142" s="277" t="s">
        <v>216</v>
      </c>
      <c r="F142" s="3">
        <v>119</v>
      </c>
      <c r="G142" s="3">
        <v>212.7</v>
      </c>
      <c r="H142" s="3">
        <v>212.7</v>
      </c>
    </row>
    <row r="143" spans="2:8" ht="32.25" thickBot="1" x14ac:dyDescent="0.25">
      <c r="B143" s="284" t="s">
        <v>597</v>
      </c>
      <c r="C143" s="181" t="s">
        <v>73</v>
      </c>
      <c r="D143" s="181" t="s">
        <v>109</v>
      </c>
      <c r="E143" s="185" t="s">
        <v>222</v>
      </c>
      <c r="F143" s="185"/>
      <c r="G143" s="135">
        <f>SUM(G144:G145)</f>
        <v>7081.7</v>
      </c>
      <c r="H143" s="135">
        <f>SUM(H144:H145)</f>
        <v>7081.7</v>
      </c>
    </row>
    <row r="144" spans="2:8" ht="48" thickBot="1" x14ac:dyDescent="0.25">
      <c r="B144" s="51" t="s">
        <v>28</v>
      </c>
      <c r="C144" s="43" t="s">
        <v>73</v>
      </c>
      <c r="D144" s="43" t="s">
        <v>109</v>
      </c>
      <c r="E144" s="277" t="s">
        <v>222</v>
      </c>
      <c r="F144" s="20">
        <v>111</v>
      </c>
      <c r="G144" s="3">
        <v>5439</v>
      </c>
      <c r="H144" s="3">
        <v>5439</v>
      </c>
    </row>
    <row r="145" spans="2:8" ht="79.5" thickBot="1" x14ac:dyDescent="0.25">
      <c r="B145" s="38" t="s">
        <v>10</v>
      </c>
      <c r="C145" s="43" t="s">
        <v>73</v>
      </c>
      <c r="D145" s="43" t="s">
        <v>109</v>
      </c>
      <c r="E145" s="277" t="s">
        <v>222</v>
      </c>
      <c r="F145" s="3">
        <v>119</v>
      </c>
      <c r="G145" s="3">
        <v>1642.7</v>
      </c>
      <c r="H145" s="3">
        <v>1642.7</v>
      </c>
    </row>
    <row r="146" spans="2:8" ht="32.25" thickBot="1" x14ac:dyDescent="0.25">
      <c r="B146" s="133" t="s">
        <v>64</v>
      </c>
      <c r="C146" s="181" t="s">
        <v>73</v>
      </c>
      <c r="D146" s="181" t="s">
        <v>109</v>
      </c>
      <c r="E146" s="185" t="s">
        <v>224</v>
      </c>
      <c r="F146" s="178"/>
      <c r="G146" s="132">
        <f>SUM(G148:G157)</f>
        <v>15917.620000000003</v>
      </c>
      <c r="H146" s="132">
        <f>SUM(H148:H157)</f>
        <v>15917.620000000003</v>
      </c>
    </row>
    <row r="147" spans="2:8" ht="32.25" thickBot="1" x14ac:dyDescent="0.25">
      <c r="B147" s="282" t="s">
        <v>225</v>
      </c>
      <c r="C147" s="43" t="s">
        <v>73</v>
      </c>
      <c r="D147" s="43" t="s">
        <v>109</v>
      </c>
      <c r="E147" s="277" t="s">
        <v>224</v>
      </c>
      <c r="F147" s="45"/>
      <c r="G147" s="3">
        <f>SUM(G148+G149+G150+G151+G152+G153+G154+G155+G156+G157)</f>
        <v>15917.620000000003</v>
      </c>
      <c r="H147" s="3">
        <f>SUM(H148+H149+H150+H151+H152+H153+H154+H155+H156+H157)</f>
        <v>15917.620000000003</v>
      </c>
    </row>
    <row r="148" spans="2:8" ht="48" thickBot="1" x14ac:dyDescent="0.25">
      <c r="B148" s="38" t="s">
        <v>226</v>
      </c>
      <c r="C148" s="43" t="s">
        <v>73</v>
      </c>
      <c r="D148" s="43" t="s">
        <v>109</v>
      </c>
      <c r="E148" s="277" t="s">
        <v>224</v>
      </c>
      <c r="F148" s="277">
        <v>111</v>
      </c>
      <c r="G148" s="3">
        <v>6818</v>
      </c>
      <c r="H148" s="3">
        <v>6818</v>
      </c>
    </row>
    <row r="149" spans="2:8" ht="79.5" thickBot="1" x14ac:dyDescent="0.25">
      <c r="B149" s="38" t="s">
        <v>10</v>
      </c>
      <c r="C149" s="43" t="s">
        <v>73</v>
      </c>
      <c r="D149" s="43" t="s">
        <v>109</v>
      </c>
      <c r="E149" s="277" t="s">
        <v>224</v>
      </c>
      <c r="F149" s="277">
        <v>119</v>
      </c>
      <c r="G149" s="3">
        <v>2059</v>
      </c>
      <c r="H149" s="3">
        <v>2059</v>
      </c>
    </row>
    <row r="150" spans="2:8" ht="32.25" thickBot="1" x14ac:dyDescent="0.25">
      <c r="B150" s="38" t="s">
        <v>13</v>
      </c>
      <c r="C150" s="43" t="s">
        <v>73</v>
      </c>
      <c r="D150" s="43" t="s">
        <v>109</v>
      </c>
      <c r="E150" s="277" t="s">
        <v>224</v>
      </c>
      <c r="F150" s="277">
        <v>244</v>
      </c>
      <c r="G150" s="3">
        <v>161</v>
      </c>
      <c r="H150" s="3">
        <v>161</v>
      </c>
    </row>
    <row r="151" spans="2:8" ht="16.5" thickBot="1" x14ac:dyDescent="0.25">
      <c r="B151" s="38" t="s">
        <v>526</v>
      </c>
      <c r="C151" s="43" t="s">
        <v>73</v>
      </c>
      <c r="D151" s="43" t="s">
        <v>109</v>
      </c>
      <c r="E151" s="277" t="s">
        <v>224</v>
      </c>
      <c r="F151" s="277">
        <v>247</v>
      </c>
      <c r="G151" s="3">
        <v>278</v>
      </c>
      <c r="H151" s="3">
        <v>278</v>
      </c>
    </row>
    <row r="152" spans="2:8" ht="16.5" thickBot="1" x14ac:dyDescent="0.25">
      <c r="B152" s="48" t="s">
        <v>505</v>
      </c>
      <c r="C152" s="43" t="s">
        <v>73</v>
      </c>
      <c r="D152" s="43" t="s">
        <v>109</v>
      </c>
      <c r="E152" s="314" t="s">
        <v>645</v>
      </c>
      <c r="F152" s="314">
        <v>614</v>
      </c>
      <c r="G152" s="3">
        <v>3200</v>
      </c>
      <c r="H152" s="3">
        <v>3200</v>
      </c>
    </row>
    <row r="153" spans="2:8" ht="32.25" thickBot="1" x14ac:dyDescent="0.25">
      <c r="B153" s="48" t="s">
        <v>506</v>
      </c>
      <c r="C153" s="43" t="s">
        <v>73</v>
      </c>
      <c r="D153" s="43" t="s">
        <v>109</v>
      </c>
      <c r="E153" s="314" t="s">
        <v>646</v>
      </c>
      <c r="F153" s="314">
        <v>614</v>
      </c>
      <c r="G153" s="3">
        <v>3300</v>
      </c>
      <c r="H153" s="3">
        <v>3300</v>
      </c>
    </row>
    <row r="154" spans="2:8" ht="32.25" thickBot="1" x14ac:dyDescent="0.25">
      <c r="B154" s="48" t="s">
        <v>506</v>
      </c>
      <c r="C154" s="43" t="s">
        <v>73</v>
      </c>
      <c r="D154" s="43" t="s">
        <v>109</v>
      </c>
      <c r="E154" s="314" t="s">
        <v>646</v>
      </c>
      <c r="F154" s="314">
        <v>615</v>
      </c>
      <c r="G154" s="3">
        <v>32.04</v>
      </c>
      <c r="H154" s="3">
        <v>32.04</v>
      </c>
    </row>
    <row r="155" spans="2:8" ht="32.25" thickBot="1" x14ac:dyDescent="0.25">
      <c r="B155" s="48" t="s">
        <v>506</v>
      </c>
      <c r="C155" s="43" t="s">
        <v>73</v>
      </c>
      <c r="D155" s="43" t="s">
        <v>109</v>
      </c>
      <c r="E155" s="314" t="s">
        <v>646</v>
      </c>
      <c r="F155" s="314">
        <v>625</v>
      </c>
      <c r="G155" s="3">
        <v>32.04</v>
      </c>
      <c r="H155" s="3">
        <v>32.04</v>
      </c>
    </row>
    <row r="156" spans="2:8" ht="32.25" thickBot="1" x14ac:dyDescent="0.25">
      <c r="B156" s="48" t="s">
        <v>506</v>
      </c>
      <c r="C156" s="43" t="s">
        <v>73</v>
      </c>
      <c r="D156" s="43" t="s">
        <v>109</v>
      </c>
      <c r="E156" s="314" t="s">
        <v>646</v>
      </c>
      <c r="F156" s="314">
        <v>635</v>
      </c>
      <c r="G156" s="3">
        <v>32.04</v>
      </c>
      <c r="H156" s="3">
        <v>32.04</v>
      </c>
    </row>
    <row r="157" spans="2:8" ht="32.25" thickBot="1" x14ac:dyDescent="0.25">
      <c r="B157" s="48" t="s">
        <v>506</v>
      </c>
      <c r="C157" s="43" t="s">
        <v>73</v>
      </c>
      <c r="D157" s="43" t="s">
        <v>109</v>
      </c>
      <c r="E157" s="314" t="s">
        <v>646</v>
      </c>
      <c r="F157" s="314">
        <v>813</v>
      </c>
      <c r="G157" s="3">
        <v>5.5</v>
      </c>
      <c r="H157" s="3">
        <v>5.5</v>
      </c>
    </row>
    <row r="158" spans="2:8" ht="30.75" customHeight="1" thickBot="1" x14ac:dyDescent="0.25">
      <c r="B158" s="133" t="s">
        <v>25</v>
      </c>
      <c r="C158" s="176" t="s">
        <v>73</v>
      </c>
      <c r="D158" s="176" t="s">
        <v>73</v>
      </c>
      <c r="E158" s="178"/>
      <c r="F158" s="178"/>
      <c r="G158" s="145">
        <f>SUM(G159+G167)</f>
        <v>50</v>
      </c>
      <c r="H158" s="145">
        <f>SUM(H159+H167)</f>
        <v>50</v>
      </c>
    </row>
    <row r="159" spans="2:8" ht="48" hidden="1" thickBot="1" x14ac:dyDescent="0.25">
      <c r="B159" s="133" t="s">
        <v>556</v>
      </c>
      <c r="C159" s="176" t="s">
        <v>73</v>
      </c>
      <c r="D159" s="176" t="s">
        <v>73</v>
      </c>
      <c r="E159" s="143">
        <v>19</v>
      </c>
      <c r="F159" s="178"/>
      <c r="G159" s="145">
        <f>SUM(G162:G164)</f>
        <v>0</v>
      </c>
      <c r="H159" s="145">
        <f>SUM(H162:H164)</f>
        <v>0</v>
      </c>
    </row>
    <row r="160" spans="2:8" ht="48" hidden="1" thickBot="1" x14ac:dyDescent="0.25">
      <c r="B160" s="48" t="s">
        <v>557</v>
      </c>
      <c r="C160" s="192" t="s">
        <v>73</v>
      </c>
      <c r="D160" s="192" t="s">
        <v>73</v>
      </c>
      <c r="E160" s="20" t="s">
        <v>558</v>
      </c>
      <c r="F160" s="221"/>
      <c r="G160" s="20">
        <f>SUM(G162:G164)</f>
        <v>0</v>
      </c>
      <c r="H160" s="20">
        <f>SUM(H162:H164)</f>
        <v>0</v>
      </c>
    </row>
    <row r="161" spans="2:8" ht="32.25" hidden="1" thickBot="1" x14ac:dyDescent="0.25">
      <c r="B161" s="250" t="s">
        <v>225</v>
      </c>
      <c r="C161" s="192" t="s">
        <v>73</v>
      </c>
      <c r="D161" s="192" t="s">
        <v>73</v>
      </c>
      <c r="E161" s="20">
        <v>1971099980</v>
      </c>
      <c r="F161" s="221"/>
      <c r="G161" s="20">
        <f>SUM(G162:G164)</f>
        <v>0</v>
      </c>
      <c r="H161" s="20">
        <f>SUM(H162:H164)</f>
        <v>0</v>
      </c>
    </row>
    <row r="162" spans="2:8" ht="48" hidden="1" thickBot="1" x14ac:dyDescent="0.25">
      <c r="B162" s="38" t="s">
        <v>226</v>
      </c>
      <c r="C162" s="192" t="s">
        <v>73</v>
      </c>
      <c r="D162" s="192" t="s">
        <v>73</v>
      </c>
      <c r="E162" s="20">
        <v>1971099980</v>
      </c>
      <c r="F162" s="277">
        <v>111</v>
      </c>
      <c r="G162" s="277"/>
      <c r="H162" s="20"/>
    </row>
    <row r="163" spans="2:8" ht="79.5" hidden="1" thickBot="1" x14ac:dyDescent="0.25">
      <c r="B163" s="38" t="s">
        <v>10</v>
      </c>
      <c r="C163" s="192" t="s">
        <v>73</v>
      </c>
      <c r="D163" s="192" t="s">
        <v>73</v>
      </c>
      <c r="E163" s="20">
        <v>1971099980</v>
      </c>
      <c r="F163" s="277">
        <v>119</v>
      </c>
      <c r="G163" s="277"/>
      <c r="H163" s="20"/>
    </row>
    <row r="164" spans="2:8" ht="32.25" hidden="1" thickBot="1" x14ac:dyDescent="0.25">
      <c r="B164" s="38" t="s">
        <v>13</v>
      </c>
      <c r="C164" s="192" t="s">
        <v>73</v>
      </c>
      <c r="D164" s="192" t="s">
        <v>73</v>
      </c>
      <c r="E164" s="20">
        <v>1971099980</v>
      </c>
      <c r="F164" s="277">
        <v>244</v>
      </c>
      <c r="G164" s="277"/>
      <c r="H164" s="20"/>
    </row>
    <row r="165" spans="2:8" ht="48" thickBot="1" x14ac:dyDescent="0.25">
      <c r="B165" s="133" t="s">
        <v>649</v>
      </c>
      <c r="C165" s="176" t="s">
        <v>73</v>
      </c>
      <c r="D165" s="176" t="s">
        <v>73</v>
      </c>
      <c r="E165" s="135">
        <v>33</v>
      </c>
      <c r="F165" s="178"/>
      <c r="G165" s="145">
        <v>50</v>
      </c>
      <c r="H165" s="143">
        <v>50</v>
      </c>
    </row>
    <row r="166" spans="2:8" ht="63.75" thickBot="1" x14ac:dyDescent="0.25">
      <c r="B166" s="48" t="s">
        <v>650</v>
      </c>
      <c r="C166" s="192" t="s">
        <v>73</v>
      </c>
      <c r="D166" s="192" t="s">
        <v>73</v>
      </c>
      <c r="E166" s="20" t="s">
        <v>647</v>
      </c>
      <c r="F166" s="221"/>
      <c r="G166" s="32">
        <v>50</v>
      </c>
      <c r="H166" s="20">
        <v>50</v>
      </c>
    </row>
    <row r="167" spans="2:8" ht="32.25" thickBot="1" x14ac:dyDescent="0.25">
      <c r="B167" s="38" t="s">
        <v>227</v>
      </c>
      <c r="C167" s="43" t="s">
        <v>73</v>
      </c>
      <c r="D167" s="43" t="s">
        <v>73</v>
      </c>
      <c r="E167" s="20" t="s">
        <v>651</v>
      </c>
      <c r="F167" s="45"/>
      <c r="G167" s="3">
        <v>50</v>
      </c>
      <c r="H167" s="3">
        <v>50</v>
      </c>
    </row>
    <row r="168" spans="2:8" ht="32.25" thickBot="1" x14ac:dyDescent="0.25">
      <c r="B168" s="38" t="s">
        <v>13</v>
      </c>
      <c r="C168" s="43" t="s">
        <v>73</v>
      </c>
      <c r="D168" s="43" t="s">
        <v>73</v>
      </c>
      <c r="E168" s="20" t="s">
        <v>651</v>
      </c>
      <c r="F168" s="277">
        <v>244</v>
      </c>
      <c r="G168" s="277">
        <v>50</v>
      </c>
      <c r="H168" s="3">
        <v>50</v>
      </c>
    </row>
    <row r="169" spans="2:8" ht="32.25" thickBot="1" x14ac:dyDescent="0.25">
      <c r="B169" s="133" t="s">
        <v>27</v>
      </c>
      <c r="C169" s="176" t="s">
        <v>73</v>
      </c>
      <c r="D169" s="176" t="s">
        <v>110</v>
      </c>
      <c r="E169" s="178"/>
      <c r="F169" s="178"/>
      <c r="G169" s="145">
        <f>SUM(G170+G175+G183)</f>
        <v>9772.152</v>
      </c>
      <c r="H169" s="145">
        <f>SUM(H170+H175+H183)</f>
        <v>9772.152</v>
      </c>
    </row>
    <row r="170" spans="2:8" ht="99" customHeight="1" thickBot="1" x14ac:dyDescent="0.25">
      <c r="B170" s="133" t="s">
        <v>737</v>
      </c>
      <c r="C170" s="181" t="s">
        <v>73</v>
      </c>
      <c r="D170" s="181" t="s">
        <v>110</v>
      </c>
      <c r="E170" s="185" t="s">
        <v>670</v>
      </c>
      <c r="F170" s="178"/>
      <c r="G170" s="145">
        <f>SUM(G171:G174)</f>
        <v>517</v>
      </c>
      <c r="H170" s="145">
        <f>SUM(H171:H174)</f>
        <v>517</v>
      </c>
    </row>
    <row r="171" spans="2:8" ht="48" thickBot="1" x14ac:dyDescent="0.25">
      <c r="B171" s="38" t="s">
        <v>191</v>
      </c>
      <c r="C171" s="43" t="s">
        <v>73</v>
      </c>
      <c r="D171" s="43" t="s">
        <v>110</v>
      </c>
      <c r="E171" s="277" t="s">
        <v>670</v>
      </c>
      <c r="F171" s="277">
        <v>121</v>
      </c>
      <c r="G171" s="203">
        <v>380</v>
      </c>
      <c r="H171" s="203">
        <v>380</v>
      </c>
    </row>
    <row r="172" spans="2:8" ht="16.5" thickBot="1" x14ac:dyDescent="0.25">
      <c r="B172" s="38" t="s">
        <v>359</v>
      </c>
      <c r="C172" s="192" t="s">
        <v>73</v>
      </c>
      <c r="D172" s="192" t="s">
        <v>110</v>
      </c>
      <c r="E172" s="323" t="s">
        <v>670</v>
      </c>
      <c r="F172" s="323">
        <v>122</v>
      </c>
      <c r="G172" s="203">
        <v>14</v>
      </c>
      <c r="H172" s="203">
        <v>14</v>
      </c>
    </row>
    <row r="173" spans="2:8" ht="79.5" thickBot="1" x14ac:dyDescent="0.25">
      <c r="B173" s="38" t="s">
        <v>10</v>
      </c>
      <c r="C173" s="43" t="s">
        <v>73</v>
      </c>
      <c r="D173" s="43" t="s">
        <v>110</v>
      </c>
      <c r="E173" s="277" t="s">
        <v>738</v>
      </c>
      <c r="F173" s="277">
        <v>129</v>
      </c>
      <c r="G173" s="203">
        <v>115</v>
      </c>
      <c r="H173" s="203">
        <v>115</v>
      </c>
    </row>
    <row r="174" spans="2:8" ht="32.25" thickBot="1" x14ac:dyDescent="0.25">
      <c r="B174" s="38" t="s">
        <v>13</v>
      </c>
      <c r="C174" s="43" t="s">
        <v>73</v>
      </c>
      <c r="D174" s="43" t="s">
        <v>110</v>
      </c>
      <c r="E174" s="277" t="s">
        <v>670</v>
      </c>
      <c r="F174" s="277">
        <v>244</v>
      </c>
      <c r="G174" s="203">
        <v>8</v>
      </c>
      <c r="H174" s="203">
        <v>8</v>
      </c>
    </row>
    <row r="175" spans="2:8" ht="16.5" thickBot="1" x14ac:dyDescent="0.25">
      <c r="B175" s="133" t="s">
        <v>228</v>
      </c>
      <c r="C175" s="188" t="s">
        <v>73</v>
      </c>
      <c r="D175" s="188" t="s">
        <v>110</v>
      </c>
      <c r="E175" s="135" t="s">
        <v>229</v>
      </c>
      <c r="F175" s="178"/>
      <c r="G175" s="145">
        <f>SUM(G177:G182)</f>
        <v>8935</v>
      </c>
      <c r="H175" s="145">
        <f>SUM(H177:H182)</f>
        <v>8935</v>
      </c>
    </row>
    <row r="176" spans="2:8" ht="32.25" thickBot="1" x14ac:dyDescent="0.25">
      <c r="B176" s="282" t="s">
        <v>230</v>
      </c>
      <c r="C176" s="43" t="s">
        <v>73</v>
      </c>
      <c r="D176" s="43" t="s">
        <v>110</v>
      </c>
      <c r="E176" s="277" t="s">
        <v>229</v>
      </c>
      <c r="F176" s="45"/>
      <c r="G176" s="3">
        <f>SUM(G177:G182)</f>
        <v>8935</v>
      </c>
      <c r="H176" s="3">
        <f>SUM(H177:H182)</f>
        <v>8935</v>
      </c>
    </row>
    <row r="177" spans="2:8" ht="48" thickBot="1" x14ac:dyDescent="0.25">
      <c r="B177" s="38" t="s">
        <v>226</v>
      </c>
      <c r="C177" s="43" t="s">
        <v>73</v>
      </c>
      <c r="D177" s="43" t="s">
        <v>110</v>
      </c>
      <c r="E177" s="277" t="s">
        <v>229</v>
      </c>
      <c r="F177" s="277">
        <v>111</v>
      </c>
      <c r="G177" s="3">
        <v>6200</v>
      </c>
      <c r="H177" s="3">
        <v>6200</v>
      </c>
    </row>
    <row r="178" spans="2:8" ht="16.5" thickBot="1" x14ac:dyDescent="0.25">
      <c r="B178" s="38" t="s">
        <v>359</v>
      </c>
      <c r="C178" s="43" t="s">
        <v>73</v>
      </c>
      <c r="D178" s="43" t="s">
        <v>110</v>
      </c>
      <c r="E178" s="277" t="s">
        <v>229</v>
      </c>
      <c r="F178" s="277">
        <v>112</v>
      </c>
      <c r="G178" s="3">
        <v>33</v>
      </c>
      <c r="H178" s="3">
        <v>33</v>
      </c>
    </row>
    <row r="179" spans="2:8" ht="79.5" thickBot="1" x14ac:dyDescent="0.25">
      <c r="B179" s="38" t="s">
        <v>10</v>
      </c>
      <c r="C179" s="43" t="s">
        <v>73</v>
      </c>
      <c r="D179" s="43" t="s">
        <v>110</v>
      </c>
      <c r="E179" s="277" t="s">
        <v>229</v>
      </c>
      <c r="F179" s="277">
        <v>119</v>
      </c>
      <c r="G179" s="3">
        <v>1872</v>
      </c>
      <c r="H179" s="3">
        <v>1872</v>
      </c>
    </row>
    <row r="180" spans="2:8" ht="32.25" thickBot="1" x14ac:dyDescent="0.25">
      <c r="B180" s="38" t="s">
        <v>13</v>
      </c>
      <c r="C180" s="43" t="s">
        <v>73</v>
      </c>
      <c r="D180" s="43" t="s">
        <v>110</v>
      </c>
      <c r="E180" s="277" t="s">
        <v>229</v>
      </c>
      <c r="F180" s="277">
        <v>244</v>
      </c>
      <c r="G180" s="3">
        <v>197</v>
      </c>
      <c r="H180" s="3">
        <v>197</v>
      </c>
    </row>
    <row r="181" spans="2:8" ht="16.5" thickBot="1" x14ac:dyDescent="0.25">
      <c r="B181" s="38" t="s">
        <v>526</v>
      </c>
      <c r="C181" s="43" t="s">
        <v>73</v>
      </c>
      <c r="D181" s="43" t="s">
        <v>110</v>
      </c>
      <c r="E181" s="277" t="s">
        <v>229</v>
      </c>
      <c r="F181" s="277">
        <v>247</v>
      </c>
      <c r="G181" s="3">
        <v>630</v>
      </c>
      <c r="H181" s="3">
        <v>630</v>
      </c>
    </row>
    <row r="182" spans="2:8" ht="32.25" thickBot="1" x14ac:dyDescent="0.25">
      <c r="B182" s="280" t="s">
        <v>46</v>
      </c>
      <c r="C182" s="43" t="s">
        <v>73</v>
      </c>
      <c r="D182" s="43" t="s">
        <v>110</v>
      </c>
      <c r="E182" s="277" t="s">
        <v>229</v>
      </c>
      <c r="F182" s="277">
        <v>850</v>
      </c>
      <c r="G182" s="3">
        <v>3</v>
      </c>
      <c r="H182" s="3">
        <v>3</v>
      </c>
    </row>
    <row r="183" spans="2:8" ht="48" thickBot="1" x14ac:dyDescent="0.25">
      <c r="B183" s="303" t="s">
        <v>655</v>
      </c>
      <c r="C183" s="188" t="s">
        <v>73</v>
      </c>
      <c r="D183" s="188" t="s">
        <v>110</v>
      </c>
      <c r="E183" s="143" t="s">
        <v>652</v>
      </c>
      <c r="F183" s="153"/>
      <c r="G183" s="143">
        <f>SUM(G185:G187)</f>
        <v>320.15199999999999</v>
      </c>
      <c r="H183" s="143">
        <f>SUM(H185:H187)</f>
        <v>320.15199999999999</v>
      </c>
    </row>
    <row r="184" spans="2:8" ht="32.25" thickBot="1" x14ac:dyDescent="0.25">
      <c r="B184" s="301" t="s">
        <v>654</v>
      </c>
      <c r="C184" s="192" t="s">
        <v>73</v>
      </c>
      <c r="D184" s="192" t="s">
        <v>110</v>
      </c>
      <c r="E184" s="20" t="s">
        <v>653</v>
      </c>
      <c r="F184" s="323"/>
      <c r="G184" s="20">
        <f>SUM(G185:G187)</f>
        <v>320.15199999999999</v>
      </c>
      <c r="H184" s="20">
        <f>SUM(H185:H187)</f>
        <v>320.15199999999999</v>
      </c>
    </row>
    <row r="185" spans="2:8" ht="48" thickBot="1" x14ac:dyDescent="0.25">
      <c r="B185" s="301" t="s">
        <v>191</v>
      </c>
      <c r="C185" s="192" t="s">
        <v>73</v>
      </c>
      <c r="D185" s="192" t="s">
        <v>110</v>
      </c>
      <c r="E185" s="20" t="s">
        <v>653</v>
      </c>
      <c r="F185" s="323">
        <v>111</v>
      </c>
      <c r="G185" s="20">
        <v>150</v>
      </c>
      <c r="H185" s="20">
        <v>150</v>
      </c>
    </row>
    <row r="186" spans="2:8" ht="79.5" thickBot="1" x14ac:dyDescent="0.25">
      <c r="B186" s="38" t="s">
        <v>10</v>
      </c>
      <c r="C186" s="192" t="s">
        <v>73</v>
      </c>
      <c r="D186" s="192" t="s">
        <v>110</v>
      </c>
      <c r="E186" s="20" t="s">
        <v>653</v>
      </c>
      <c r="F186" s="323">
        <v>119</v>
      </c>
      <c r="G186" s="20">
        <v>45</v>
      </c>
      <c r="H186" s="20">
        <v>45</v>
      </c>
    </row>
    <row r="187" spans="2:8" ht="32.25" thickBot="1" x14ac:dyDescent="0.25">
      <c r="B187" s="38" t="s">
        <v>13</v>
      </c>
      <c r="C187" s="192" t="s">
        <v>73</v>
      </c>
      <c r="D187" s="192" t="s">
        <v>110</v>
      </c>
      <c r="E187" s="20" t="s">
        <v>653</v>
      </c>
      <c r="F187" s="323">
        <v>244</v>
      </c>
      <c r="G187" s="20">
        <v>125.152</v>
      </c>
      <c r="H187" s="20">
        <v>125.152</v>
      </c>
    </row>
    <row r="188" spans="2:8" ht="32.25" thickBot="1" x14ac:dyDescent="0.25">
      <c r="B188" s="133" t="s">
        <v>231</v>
      </c>
      <c r="C188" s="176" t="s">
        <v>170</v>
      </c>
      <c r="D188" s="177"/>
      <c r="E188" s="178"/>
      <c r="F188" s="178"/>
      <c r="G188" s="316">
        <f>SUM(G189+G209)</f>
        <v>42630.283519999997</v>
      </c>
      <c r="H188" s="145">
        <f>SUM(H189+H209)</f>
        <v>42630.283519999997</v>
      </c>
    </row>
    <row r="189" spans="2:8" ht="16.5" thickBot="1" x14ac:dyDescent="0.25">
      <c r="B189" s="133" t="s">
        <v>59</v>
      </c>
      <c r="C189" s="146" t="s">
        <v>170</v>
      </c>
      <c r="D189" s="146" t="s">
        <v>74</v>
      </c>
      <c r="E189" s="178"/>
      <c r="F189" s="178"/>
      <c r="G189" s="145">
        <f>SUM(G190+G196+G198+G200+G202)</f>
        <v>37272.183519999999</v>
      </c>
      <c r="H189" s="145">
        <f>SUM(H190+H196+H198+H200+H202)</f>
        <v>37272.183519999999</v>
      </c>
    </row>
    <row r="190" spans="2:8" ht="32.25" thickBot="1" x14ac:dyDescent="0.25">
      <c r="B190" s="133" t="s">
        <v>60</v>
      </c>
      <c r="C190" s="146" t="s">
        <v>170</v>
      </c>
      <c r="D190" s="146" t="s">
        <v>74</v>
      </c>
      <c r="E190" s="145" t="s">
        <v>232</v>
      </c>
      <c r="F190" s="178"/>
      <c r="G190" s="145">
        <f>SUM(G191:G195)</f>
        <v>22506.1</v>
      </c>
      <c r="H190" s="145">
        <f>SUM(H191:H195)</f>
        <v>22506.1</v>
      </c>
    </row>
    <row r="191" spans="2:8" ht="48" thickBot="1" x14ac:dyDescent="0.25">
      <c r="B191" s="38" t="s">
        <v>226</v>
      </c>
      <c r="C191" s="43" t="s">
        <v>170</v>
      </c>
      <c r="D191" s="43" t="s">
        <v>74</v>
      </c>
      <c r="E191" s="277" t="s">
        <v>232</v>
      </c>
      <c r="F191" s="277">
        <v>111</v>
      </c>
      <c r="G191" s="3">
        <v>16329</v>
      </c>
      <c r="H191" s="3">
        <v>16329</v>
      </c>
    </row>
    <row r="192" spans="2:8" ht="79.5" thickBot="1" x14ac:dyDescent="0.25">
      <c r="B192" s="38" t="s">
        <v>10</v>
      </c>
      <c r="C192" s="43" t="s">
        <v>170</v>
      </c>
      <c r="D192" s="43" t="s">
        <v>74</v>
      </c>
      <c r="E192" s="277" t="s">
        <v>232</v>
      </c>
      <c r="F192" s="277">
        <v>119</v>
      </c>
      <c r="G192" s="3">
        <v>4932</v>
      </c>
      <c r="H192" s="3">
        <v>4932</v>
      </c>
    </row>
    <row r="193" spans="2:8" ht="32.25" thickBot="1" x14ac:dyDescent="0.25">
      <c r="B193" s="38" t="s">
        <v>13</v>
      </c>
      <c r="C193" s="43" t="s">
        <v>170</v>
      </c>
      <c r="D193" s="43" t="s">
        <v>74</v>
      </c>
      <c r="E193" s="277" t="s">
        <v>232</v>
      </c>
      <c r="F193" s="277">
        <v>244</v>
      </c>
      <c r="G193" s="3">
        <v>1028.0999999999999</v>
      </c>
      <c r="H193" s="3">
        <v>1028.0999999999999</v>
      </c>
    </row>
    <row r="194" spans="2:8" ht="25.5" customHeight="1" thickBot="1" x14ac:dyDescent="0.25">
      <c r="B194" s="38" t="s">
        <v>526</v>
      </c>
      <c r="C194" s="43" t="s">
        <v>170</v>
      </c>
      <c r="D194" s="43" t="s">
        <v>74</v>
      </c>
      <c r="E194" s="277" t="s">
        <v>232</v>
      </c>
      <c r="F194" s="277">
        <v>247</v>
      </c>
      <c r="G194" s="3">
        <v>217</v>
      </c>
      <c r="H194" s="3">
        <v>217</v>
      </c>
    </row>
    <row r="195" spans="2:8" ht="32.25" hidden="1" thickBot="1" x14ac:dyDescent="0.25">
      <c r="B195" s="280" t="s">
        <v>46</v>
      </c>
      <c r="C195" s="43" t="s">
        <v>170</v>
      </c>
      <c r="D195" s="43" t="s">
        <v>74</v>
      </c>
      <c r="E195" s="277" t="s">
        <v>232</v>
      </c>
      <c r="F195" s="277">
        <v>850</v>
      </c>
      <c r="G195" s="277"/>
      <c r="H195" s="3"/>
    </row>
    <row r="196" spans="2:8" ht="48" hidden="1" thickBot="1" x14ac:dyDescent="0.25">
      <c r="B196" s="129" t="s">
        <v>575</v>
      </c>
      <c r="C196" s="181" t="s">
        <v>170</v>
      </c>
      <c r="D196" s="181" t="s">
        <v>74</v>
      </c>
      <c r="E196" s="185" t="s">
        <v>574</v>
      </c>
      <c r="F196" s="185"/>
      <c r="G196" s="185"/>
      <c r="H196" s="135"/>
    </row>
    <row r="197" spans="2:8" ht="32.25" hidden="1" thickBot="1" x14ac:dyDescent="0.25">
      <c r="B197" s="38" t="s">
        <v>13</v>
      </c>
      <c r="C197" s="192" t="s">
        <v>170</v>
      </c>
      <c r="D197" s="192" t="s">
        <v>74</v>
      </c>
      <c r="E197" s="156" t="s">
        <v>574</v>
      </c>
      <c r="F197" s="156">
        <v>244</v>
      </c>
      <c r="G197" s="156"/>
      <c r="H197" s="20"/>
    </row>
    <row r="198" spans="2:8" ht="79.5" hidden="1" thickBot="1" x14ac:dyDescent="0.25">
      <c r="B198" s="133" t="s">
        <v>571</v>
      </c>
      <c r="C198" s="181" t="s">
        <v>170</v>
      </c>
      <c r="D198" s="181" t="s">
        <v>74</v>
      </c>
      <c r="E198" s="185" t="s">
        <v>572</v>
      </c>
      <c r="F198" s="185"/>
      <c r="G198" s="185"/>
      <c r="H198" s="135"/>
    </row>
    <row r="199" spans="2:8" ht="48" hidden="1" thickBot="1" x14ac:dyDescent="0.3">
      <c r="B199" s="257" t="s">
        <v>573</v>
      </c>
      <c r="C199" s="43" t="s">
        <v>170</v>
      </c>
      <c r="D199" s="43" t="s">
        <v>74</v>
      </c>
      <c r="E199" s="277" t="s">
        <v>572</v>
      </c>
      <c r="F199" s="277">
        <v>414</v>
      </c>
      <c r="G199" s="277"/>
      <c r="H199" s="3"/>
    </row>
    <row r="200" spans="2:8" ht="32.25" thickBot="1" x14ac:dyDescent="0.25">
      <c r="B200" s="129" t="s">
        <v>570</v>
      </c>
      <c r="C200" s="181" t="s">
        <v>170</v>
      </c>
      <c r="D200" s="181" t="s">
        <v>74</v>
      </c>
      <c r="E200" s="135" t="s">
        <v>487</v>
      </c>
      <c r="F200" s="185"/>
      <c r="G200" s="185">
        <v>239.48352</v>
      </c>
      <c r="H200" s="185">
        <v>239.48352</v>
      </c>
    </row>
    <row r="201" spans="2:8" ht="32.25" thickBot="1" x14ac:dyDescent="0.25">
      <c r="B201" s="38" t="s">
        <v>13</v>
      </c>
      <c r="C201" s="192" t="s">
        <v>170</v>
      </c>
      <c r="D201" s="192" t="s">
        <v>74</v>
      </c>
      <c r="E201" s="20" t="s">
        <v>487</v>
      </c>
      <c r="F201" s="156">
        <v>244</v>
      </c>
      <c r="G201" s="156">
        <v>239.48352</v>
      </c>
      <c r="H201" s="156">
        <v>239.48352</v>
      </c>
    </row>
    <row r="202" spans="2:8" ht="16.5" thickBot="1" x14ac:dyDescent="0.25">
      <c r="B202" s="133" t="s">
        <v>233</v>
      </c>
      <c r="C202" s="188" t="s">
        <v>170</v>
      </c>
      <c r="D202" s="188" t="s">
        <v>74</v>
      </c>
      <c r="E202" s="145" t="s">
        <v>234</v>
      </c>
      <c r="F202" s="178"/>
      <c r="G202" s="145">
        <f>SUM(G204:G208)</f>
        <v>14526.6</v>
      </c>
      <c r="H202" s="145">
        <f>SUM(H204:H208)</f>
        <v>14526.6</v>
      </c>
    </row>
    <row r="203" spans="2:8" ht="32.25" thickBot="1" x14ac:dyDescent="0.25">
      <c r="B203" s="282" t="s">
        <v>230</v>
      </c>
      <c r="C203" s="43" t="s">
        <v>170</v>
      </c>
      <c r="D203" s="43" t="s">
        <v>74</v>
      </c>
      <c r="E203" s="277" t="s">
        <v>234</v>
      </c>
      <c r="F203" s="45"/>
      <c r="G203" s="3">
        <f>SUM(G204:G208)</f>
        <v>14526.6</v>
      </c>
      <c r="H203" s="3">
        <f>SUM(H204:H208)</f>
        <v>14526.6</v>
      </c>
    </row>
    <row r="204" spans="2:8" ht="48" thickBot="1" x14ac:dyDescent="0.25">
      <c r="B204" s="38" t="s">
        <v>226</v>
      </c>
      <c r="C204" s="43" t="s">
        <v>170</v>
      </c>
      <c r="D204" s="43" t="s">
        <v>74</v>
      </c>
      <c r="E204" s="277" t="s">
        <v>234</v>
      </c>
      <c r="F204" s="277">
        <v>111</v>
      </c>
      <c r="G204" s="3">
        <v>10705</v>
      </c>
      <c r="H204" s="3">
        <v>10705</v>
      </c>
    </row>
    <row r="205" spans="2:8" ht="79.5" thickBot="1" x14ac:dyDescent="0.25">
      <c r="B205" s="38" t="s">
        <v>10</v>
      </c>
      <c r="C205" s="43" t="s">
        <v>170</v>
      </c>
      <c r="D205" s="43" t="s">
        <v>74</v>
      </c>
      <c r="E205" s="277" t="s">
        <v>234</v>
      </c>
      <c r="F205" s="277">
        <v>119</v>
      </c>
      <c r="G205" s="3">
        <v>3233</v>
      </c>
      <c r="H205" s="3">
        <v>3233</v>
      </c>
    </row>
    <row r="206" spans="2:8" ht="32.25" thickBot="1" x14ac:dyDescent="0.25">
      <c r="B206" s="38" t="s">
        <v>13</v>
      </c>
      <c r="C206" s="43" t="s">
        <v>170</v>
      </c>
      <c r="D206" s="43" t="s">
        <v>74</v>
      </c>
      <c r="E206" s="277" t="s">
        <v>234</v>
      </c>
      <c r="F206" s="277">
        <v>244</v>
      </c>
      <c r="G206" s="3">
        <v>278.60000000000002</v>
      </c>
      <c r="H206" s="3">
        <v>278.60000000000002</v>
      </c>
    </row>
    <row r="207" spans="2:8" ht="16.5" thickBot="1" x14ac:dyDescent="0.25">
      <c r="B207" s="38" t="s">
        <v>526</v>
      </c>
      <c r="C207" s="43" t="s">
        <v>170</v>
      </c>
      <c r="D207" s="43" t="s">
        <v>74</v>
      </c>
      <c r="E207" s="277" t="s">
        <v>234</v>
      </c>
      <c r="F207" s="277">
        <v>247</v>
      </c>
      <c r="G207" s="3">
        <v>300</v>
      </c>
      <c r="H207" s="3">
        <v>300</v>
      </c>
    </row>
    <row r="208" spans="2:8" ht="32.25" thickBot="1" x14ac:dyDescent="0.25">
      <c r="B208" s="280" t="s">
        <v>46</v>
      </c>
      <c r="C208" s="43" t="s">
        <v>170</v>
      </c>
      <c r="D208" s="43" t="s">
        <v>74</v>
      </c>
      <c r="E208" s="277" t="s">
        <v>234</v>
      </c>
      <c r="F208" s="277">
        <v>850</v>
      </c>
      <c r="G208" s="3">
        <v>10</v>
      </c>
      <c r="H208" s="3">
        <v>10</v>
      </c>
    </row>
    <row r="209" spans="2:8" ht="32.25" thickBot="1" x14ac:dyDescent="0.25">
      <c r="B209" s="133" t="s">
        <v>235</v>
      </c>
      <c r="C209" s="146" t="s">
        <v>170</v>
      </c>
      <c r="D209" s="146" t="s">
        <v>71</v>
      </c>
      <c r="E209" s="178"/>
      <c r="F209" s="178"/>
      <c r="G209" s="145">
        <f>SUM(G212:G216)</f>
        <v>5358.1</v>
      </c>
      <c r="H209" s="145">
        <f>SUM(H212:H216)</f>
        <v>5358.1</v>
      </c>
    </row>
    <row r="210" spans="2:8" ht="16.5" thickBot="1" x14ac:dyDescent="0.25">
      <c r="B210" s="128" t="s">
        <v>236</v>
      </c>
      <c r="C210" s="50" t="s">
        <v>170</v>
      </c>
      <c r="D210" s="50" t="s">
        <v>71</v>
      </c>
      <c r="E210" s="4" t="s">
        <v>237</v>
      </c>
      <c r="F210" s="45"/>
      <c r="G210" s="4">
        <f>SUM(G212:G216)</f>
        <v>5358.1</v>
      </c>
      <c r="H210" s="4">
        <f>SUM(H212:H216)</f>
        <v>5358.1</v>
      </c>
    </row>
    <row r="211" spans="2:8" ht="16.5" thickBot="1" x14ac:dyDescent="0.25">
      <c r="B211" s="128" t="s">
        <v>238</v>
      </c>
      <c r="C211" s="43" t="s">
        <v>170</v>
      </c>
      <c r="D211" s="43" t="s">
        <v>71</v>
      </c>
      <c r="E211" s="277" t="s">
        <v>237</v>
      </c>
      <c r="F211" s="45"/>
      <c r="G211" s="3">
        <f>SUM(G212:G216)</f>
        <v>5358.1</v>
      </c>
      <c r="H211" s="3">
        <f>SUM(H212:H216)</f>
        <v>5358.1</v>
      </c>
    </row>
    <row r="212" spans="2:8" ht="48" thickBot="1" x14ac:dyDescent="0.25">
      <c r="B212" s="38" t="s">
        <v>226</v>
      </c>
      <c r="C212" s="43" t="s">
        <v>170</v>
      </c>
      <c r="D212" s="43" t="s">
        <v>71</v>
      </c>
      <c r="E212" s="277" t="s">
        <v>237</v>
      </c>
      <c r="F212" s="277">
        <v>111</v>
      </c>
      <c r="G212" s="3">
        <v>4000</v>
      </c>
      <c r="H212" s="3">
        <v>4000</v>
      </c>
    </row>
    <row r="213" spans="2:8" ht="16.5" thickBot="1" x14ac:dyDescent="0.25">
      <c r="B213" s="38" t="s">
        <v>359</v>
      </c>
      <c r="C213" s="43" t="s">
        <v>170</v>
      </c>
      <c r="D213" s="43" t="s">
        <v>71</v>
      </c>
      <c r="E213" s="277" t="s">
        <v>237</v>
      </c>
      <c r="F213" s="277">
        <v>112</v>
      </c>
      <c r="G213" s="3">
        <v>29</v>
      </c>
      <c r="H213" s="3">
        <v>29</v>
      </c>
    </row>
    <row r="214" spans="2:8" ht="79.5" thickBot="1" x14ac:dyDescent="0.25">
      <c r="B214" s="38" t="s">
        <v>10</v>
      </c>
      <c r="C214" s="43" t="s">
        <v>170</v>
      </c>
      <c r="D214" s="43" t="s">
        <v>71</v>
      </c>
      <c r="E214" s="277" t="s">
        <v>237</v>
      </c>
      <c r="F214" s="277">
        <v>119</v>
      </c>
      <c r="G214" s="3">
        <v>1208</v>
      </c>
      <c r="H214" s="3">
        <v>1208</v>
      </c>
    </row>
    <row r="215" spans="2:8" ht="30.75" customHeight="1" thickBot="1" x14ac:dyDescent="0.25">
      <c r="B215" s="38" t="s">
        <v>13</v>
      </c>
      <c r="C215" s="43" t="s">
        <v>170</v>
      </c>
      <c r="D215" s="43" t="s">
        <v>71</v>
      </c>
      <c r="E215" s="277" t="s">
        <v>237</v>
      </c>
      <c r="F215" s="277">
        <v>244</v>
      </c>
      <c r="G215" s="3">
        <v>121.1</v>
      </c>
      <c r="H215" s="3">
        <v>121.1</v>
      </c>
    </row>
    <row r="216" spans="2:8" ht="32.25" hidden="1" thickBot="1" x14ac:dyDescent="0.25">
      <c r="B216" s="280" t="s">
        <v>46</v>
      </c>
      <c r="C216" s="43" t="s">
        <v>170</v>
      </c>
      <c r="D216" s="43" t="s">
        <v>71</v>
      </c>
      <c r="E216" s="277" t="s">
        <v>237</v>
      </c>
      <c r="F216" s="277">
        <v>850</v>
      </c>
      <c r="G216" s="277"/>
      <c r="H216" s="3"/>
    </row>
    <row r="217" spans="2:8" ht="16.5" thickBot="1" x14ac:dyDescent="0.25">
      <c r="B217" s="133" t="s">
        <v>29</v>
      </c>
      <c r="C217" s="176">
        <v>10</v>
      </c>
      <c r="D217" s="177"/>
      <c r="E217" s="178"/>
      <c r="F217" s="178"/>
      <c r="G217" s="179">
        <f>SUM(G218+G221+G231)</f>
        <v>10155.1</v>
      </c>
      <c r="H217" s="179">
        <f>SUM(H218+H221+H231)</f>
        <v>10155.1</v>
      </c>
    </row>
    <row r="218" spans="2:8" ht="16.5" thickBot="1" x14ac:dyDescent="0.25">
      <c r="B218" s="133" t="s">
        <v>30</v>
      </c>
      <c r="C218" s="181">
        <v>10</v>
      </c>
      <c r="D218" s="181" t="s">
        <v>74</v>
      </c>
      <c r="E218" s="178"/>
      <c r="F218" s="178"/>
      <c r="G218" s="143">
        <v>750</v>
      </c>
      <c r="H218" s="135">
        <v>750</v>
      </c>
    </row>
    <row r="219" spans="2:8" ht="48" thickBot="1" x14ac:dyDescent="0.25">
      <c r="B219" s="282" t="s">
        <v>239</v>
      </c>
      <c r="C219" s="43">
        <v>10</v>
      </c>
      <c r="D219" s="43" t="s">
        <v>74</v>
      </c>
      <c r="E219" s="277" t="s">
        <v>240</v>
      </c>
      <c r="F219" s="45"/>
      <c r="G219" s="3">
        <v>750</v>
      </c>
      <c r="H219" s="3">
        <v>750</v>
      </c>
    </row>
    <row r="220" spans="2:8" ht="32.25" thickBot="1" x14ac:dyDescent="0.25">
      <c r="B220" s="282" t="s">
        <v>32</v>
      </c>
      <c r="C220" s="43">
        <v>10</v>
      </c>
      <c r="D220" s="43" t="s">
        <v>74</v>
      </c>
      <c r="E220" s="277" t="s">
        <v>240</v>
      </c>
      <c r="F220" s="277">
        <v>312</v>
      </c>
      <c r="G220" s="277">
        <v>750</v>
      </c>
      <c r="H220" s="3">
        <v>750</v>
      </c>
    </row>
    <row r="221" spans="2:8" ht="16.5" thickBot="1" x14ac:dyDescent="0.25">
      <c r="B221" s="133" t="s">
        <v>33</v>
      </c>
      <c r="C221" s="176">
        <v>10</v>
      </c>
      <c r="D221" s="176" t="s">
        <v>71</v>
      </c>
      <c r="E221" s="178"/>
      <c r="F221" s="178"/>
      <c r="G221" s="132">
        <f>SUM(G222+G224+G226+G229)</f>
        <v>8888.1</v>
      </c>
      <c r="H221" s="132">
        <f>SUM(H222+H224+H226+H229)</f>
        <v>8888.1</v>
      </c>
    </row>
    <row r="222" spans="2:8" ht="63.75" thickBot="1" x14ac:dyDescent="0.25">
      <c r="B222" s="197" t="s">
        <v>256</v>
      </c>
      <c r="C222" s="181">
        <v>10</v>
      </c>
      <c r="D222" s="181" t="s">
        <v>71</v>
      </c>
      <c r="E222" s="178"/>
      <c r="F222" s="178"/>
      <c r="G222" s="135">
        <v>3529</v>
      </c>
      <c r="H222" s="135">
        <v>3529</v>
      </c>
    </row>
    <row r="223" spans="2:8" ht="32.25" thickBot="1" x14ac:dyDescent="0.25">
      <c r="B223" s="282" t="s">
        <v>32</v>
      </c>
      <c r="C223" s="43">
        <v>10</v>
      </c>
      <c r="D223" s="43" t="s">
        <v>71</v>
      </c>
      <c r="E223" s="3" t="s">
        <v>562</v>
      </c>
      <c r="F223" s="277">
        <v>313</v>
      </c>
      <c r="G223" s="3">
        <v>3529</v>
      </c>
      <c r="H223" s="3">
        <v>3529</v>
      </c>
    </row>
    <row r="224" spans="2:8" ht="79.5" thickBot="1" x14ac:dyDescent="0.25">
      <c r="B224" s="197" t="s">
        <v>566</v>
      </c>
      <c r="C224" s="188">
        <v>10</v>
      </c>
      <c r="D224" s="188" t="s">
        <v>71</v>
      </c>
      <c r="E224" s="143" t="s">
        <v>567</v>
      </c>
      <c r="F224" s="153"/>
      <c r="G224" s="153">
        <v>100</v>
      </c>
      <c r="H224" s="143">
        <v>100</v>
      </c>
    </row>
    <row r="225" spans="2:8" ht="32.25" thickBot="1" x14ac:dyDescent="0.25">
      <c r="B225" s="282" t="s">
        <v>32</v>
      </c>
      <c r="C225" s="192">
        <v>10</v>
      </c>
      <c r="D225" s="192" t="s">
        <v>71</v>
      </c>
      <c r="E225" s="20" t="s">
        <v>567</v>
      </c>
      <c r="F225" s="277">
        <v>313</v>
      </c>
      <c r="G225" s="277">
        <v>100</v>
      </c>
      <c r="H225" s="3">
        <v>100</v>
      </c>
    </row>
    <row r="226" spans="2:8" ht="111" thickBot="1" x14ac:dyDescent="0.25">
      <c r="B226" s="133" t="s">
        <v>35</v>
      </c>
      <c r="C226" s="181">
        <v>10</v>
      </c>
      <c r="D226" s="181" t="s">
        <v>71</v>
      </c>
      <c r="E226" s="185" t="s">
        <v>569</v>
      </c>
      <c r="F226" s="178"/>
      <c r="G226" s="132">
        <f>SUM(G227:G228)</f>
        <v>2874</v>
      </c>
      <c r="H226" s="132">
        <f>SUM(H227:H228)</f>
        <v>2874</v>
      </c>
    </row>
    <row r="227" spans="2:8" ht="32.25" thickBot="1" x14ac:dyDescent="0.25">
      <c r="B227" s="282" t="s">
        <v>32</v>
      </c>
      <c r="C227" s="43">
        <v>10</v>
      </c>
      <c r="D227" s="43" t="s">
        <v>71</v>
      </c>
      <c r="E227" s="277" t="s">
        <v>351</v>
      </c>
      <c r="F227" s="277">
        <v>412</v>
      </c>
      <c r="G227" s="164">
        <v>2731.56</v>
      </c>
      <c r="H227" s="164">
        <v>2731.56</v>
      </c>
    </row>
    <row r="228" spans="2:8" ht="32.25" thickBot="1" x14ac:dyDescent="0.25">
      <c r="B228" s="282" t="s">
        <v>32</v>
      </c>
      <c r="C228" s="43">
        <v>10</v>
      </c>
      <c r="D228" s="43" t="s">
        <v>71</v>
      </c>
      <c r="E228" s="277" t="s">
        <v>568</v>
      </c>
      <c r="F228" s="277">
        <v>412</v>
      </c>
      <c r="G228" s="68">
        <v>142.44</v>
      </c>
      <c r="H228" s="68">
        <v>142.44</v>
      </c>
    </row>
    <row r="229" spans="2:8" ht="142.5" thickBot="1" x14ac:dyDescent="0.25">
      <c r="B229" s="133" t="s">
        <v>241</v>
      </c>
      <c r="C229" s="181">
        <v>10</v>
      </c>
      <c r="D229" s="181" t="s">
        <v>71</v>
      </c>
      <c r="E229" s="185" t="s">
        <v>586</v>
      </c>
      <c r="F229" s="178"/>
      <c r="G229" s="135">
        <v>2385.1</v>
      </c>
      <c r="H229" s="135">
        <v>2385.1</v>
      </c>
    </row>
    <row r="230" spans="2:8" ht="32.25" thickBot="1" x14ac:dyDescent="0.25">
      <c r="B230" s="38" t="s">
        <v>32</v>
      </c>
      <c r="C230" s="43">
        <v>10</v>
      </c>
      <c r="D230" s="43" t="s">
        <v>71</v>
      </c>
      <c r="E230" s="277" t="s">
        <v>586</v>
      </c>
      <c r="F230" s="277">
        <v>313</v>
      </c>
      <c r="G230" s="3">
        <v>2385.1</v>
      </c>
      <c r="H230" s="3">
        <v>2385.1</v>
      </c>
    </row>
    <row r="231" spans="2:8" ht="32.25" thickBot="1" x14ac:dyDescent="0.3">
      <c r="B231" s="317" t="s">
        <v>656</v>
      </c>
      <c r="C231" s="318" t="s">
        <v>251</v>
      </c>
      <c r="D231" s="318" t="s">
        <v>112</v>
      </c>
      <c r="E231" s="319"/>
      <c r="F231" s="319"/>
      <c r="G231" s="320">
        <v>517</v>
      </c>
      <c r="H231" s="320">
        <v>517</v>
      </c>
    </row>
    <row r="232" spans="2:8" ht="78.75" x14ac:dyDescent="0.2">
      <c r="B232" s="187" t="s">
        <v>254</v>
      </c>
      <c r="C232" s="364" t="s">
        <v>251</v>
      </c>
      <c r="D232" s="364" t="s">
        <v>112</v>
      </c>
      <c r="E232" s="372" t="s">
        <v>195</v>
      </c>
      <c r="F232" s="374"/>
      <c r="G232" s="376">
        <f>SUM(G234:G236)</f>
        <v>517</v>
      </c>
      <c r="H232" s="376">
        <f>SUM(H234:H236)</f>
        <v>517</v>
      </c>
    </row>
    <row r="233" spans="2:8" ht="32.25" thickBot="1" x14ac:dyDescent="0.25">
      <c r="B233" s="133" t="s">
        <v>255</v>
      </c>
      <c r="C233" s="365"/>
      <c r="D233" s="365"/>
      <c r="E233" s="373"/>
      <c r="F233" s="375"/>
      <c r="G233" s="377"/>
      <c r="H233" s="377"/>
    </row>
    <row r="234" spans="2:8" ht="48" thickBot="1" x14ac:dyDescent="0.25">
      <c r="B234" s="38" t="s">
        <v>15</v>
      </c>
      <c r="C234" s="43" t="s">
        <v>251</v>
      </c>
      <c r="D234" s="43" t="s">
        <v>112</v>
      </c>
      <c r="E234" s="314" t="s">
        <v>195</v>
      </c>
      <c r="F234" s="314">
        <v>121</v>
      </c>
      <c r="G234" s="3">
        <v>387</v>
      </c>
      <c r="H234" s="3">
        <v>387</v>
      </c>
    </row>
    <row r="235" spans="2:8" ht="79.5" thickBot="1" x14ac:dyDescent="0.25">
      <c r="B235" s="38" t="s">
        <v>10</v>
      </c>
      <c r="C235" s="43" t="s">
        <v>251</v>
      </c>
      <c r="D235" s="43" t="s">
        <v>112</v>
      </c>
      <c r="E235" s="314" t="s">
        <v>195</v>
      </c>
      <c r="F235" s="314">
        <v>129</v>
      </c>
      <c r="G235" s="3">
        <v>117</v>
      </c>
      <c r="H235" s="3">
        <v>117</v>
      </c>
    </row>
    <row r="236" spans="2:8" ht="30.75" thickBot="1" x14ac:dyDescent="0.25">
      <c r="B236" s="141" t="s">
        <v>13</v>
      </c>
      <c r="C236" s="43" t="s">
        <v>251</v>
      </c>
      <c r="D236" s="43" t="s">
        <v>112</v>
      </c>
      <c r="E236" s="314" t="s">
        <v>195</v>
      </c>
      <c r="F236" s="314">
        <v>244</v>
      </c>
      <c r="G236" s="3">
        <v>13</v>
      </c>
      <c r="H236" s="3">
        <v>13</v>
      </c>
    </row>
    <row r="237" spans="2:8" ht="16.5" thickBot="1" x14ac:dyDescent="0.25">
      <c r="B237" s="38"/>
      <c r="C237" s="43"/>
      <c r="D237" s="43"/>
      <c r="E237" s="314"/>
      <c r="F237" s="314"/>
      <c r="G237" s="41"/>
      <c r="H237" s="3"/>
    </row>
    <row r="238" spans="2:8" ht="32.25" thickBot="1" x14ac:dyDescent="0.25">
      <c r="B238" s="133" t="s">
        <v>36</v>
      </c>
      <c r="C238" s="176">
        <v>11</v>
      </c>
      <c r="D238" s="144"/>
      <c r="E238" s="143"/>
      <c r="F238" s="143"/>
      <c r="G238" s="145">
        <f>SUM(G239+G247)</f>
        <v>24775</v>
      </c>
      <c r="H238" s="145">
        <f>SUM(H239+H247)</f>
        <v>24777</v>
      </c>
    </row>
    <row r="239" spans="2:8" ht="16.5" thickBot="1" x14ac:dyDescent="0.25">
      <c r="B239" s="133" t="s">
        <v>579</v>
      </c>
      <c r="C239" s="176" t="s">
        <v>417</v>
      </c>
      <c r="D239" s="130" t="s">
        <v>109</v>
      </c>
      <c r="E239" s="143"/>
      <c r="F239" s="143"/>
      <c r="G239" s="145">
        <f>SUM(G241:G246)</f>
        <v>24675</v>
      </c>
      <c r="H239" s="145">
        <f>SUM(H241:H246)</f>
        <v>24677</v>
      </c>
    </row>
    <row r="240" spans="2:8" ht="32.25" thickBot="1" x14ac:dyDescent="0.25">
      <c r="B240" s="282" t="s">
        <v>225</v>
      </c>
      <c r="C240" s="220" t="s">
        <v>417</v>
      </c>
      <c r="D240" s="19" t="s">
        <v>109</v>
      </c>
      <c r="E240" s="277" t="s">
        <v>224</v>
      </c>
      <c r="F240" s="20"/>
      <c r="G240" s="32">
        <f>SUM(G241:G246)</f>
        <v>24675</v>
      </c>
      <c r="H240" s="32">
        <f>SUM(H241:H246)</f>
        <v>24677</v>
      </c>
    </row>
    <row r="241" spans="2:8" ht="48" thickBot="1" x14ac:dyDescent="0.25">
      <c r="B241" s="38" t="s">
        <v>226</v>
      </c>
      <c r="C241" s="220" t="s">
        <v>417</v>
      </c>
      <c r="D241" s="19" t="s">
        <v>109</v>
      </c>
      <c r="E241" s="277" t="s">
        <v>224</v>
      </c>
      <c r="F241" s="20">
        <v>111</v>
      </c>
      <c r="G241" s="32">
        <v>18100</v>
      </c>
      <c r="H241" s="32">
        <v>18100</v>
      </c>
    </row>
    <row r="242" spans="2:8" ht="16.5" thickBot="1" x14ac:dyDescent="0.25">
      <c r="B242" s="38" t="s">
        <v>359</v>
      </c>
      <c r="C242" s="220" t="s">
        <v>417</v>
      </c>
      <c r="D242" s="19" t="s">
        <v>109</v>
      </c>
      <c r="E242" s="277" t="s">
        <v>224</v>
      </c>
      <c r="F242" s="20">
        <v>112</v>
      </c>
      <c r="G242" s="32">
        <v>106</v>
      </c>
      <c r="H242" s="32">
        <v>106</v>
      </c>
    </row>
    <row r="243" spans="2:8" ht="79.5" thickBot="1" x14ac:dyDescent="0.25">
      <c r="B243" s="38" t="s">
        <v>10</v>
      </c>
      <c r="C243" s="220" t="s">
        <v>417</v>
      </c>
      <c r="D243" s="19" t="s">
        <v>109</v>
      </c>
      <c r="E243" s="277" t="s">
        <v>224</v>
      </c>
      <c r="F243" s="20">
        <v>119</v>
      </c>
      <c r="G243" s="32">
        <v>5466</v>
      </c>
      <c r="H243" s="32">
        <v>5466</v>
      </c>
    </row>
    <row r="244" spans="2:8" ht="32.25" thickBot="1" x14ac:dyDescent="0.25">
      <c r="B244" s="38" t="s">
        <v>13</v>
      </c>
      <c r="C244" s="220" t="s">
        <v>417</v>
      </c>
      <c r="D244" s="19" t="s">
        <v>109</v>
      </c>
      <c r="E244" s="277" t="s">
        <v>224</v>
      </c>
      <c r="F244" s="20">
        <v>244</v>
      </c>
      <c r="G244" s="32">
        <v>262</v>
      </c>
      <c r="H244" s="32">
        <v>262</v>
      </c>
    </row>
    <row r="245" spans="2:8" ht="16.5" thickBot="1" x14ac:dyDescent="0.25">
      <c r="B245" s="38" t="s">
        <v>526</v>
      </c>
      <c r="C245" s="220" t="s">
        <v>417</v>
      </c>
      <c r="D245" s="19" t="s">
        <v>109</v>
      </c>
      <c r="E245" s="277" t="s">
        <v>224</v>
      </c>
      <c r="F245" s="20">
        <v>247</v>
      </c>
      <c r="G245" s="32">
        <v>700</v>
      </c>
      <c r="H245" s="32">
        <v>700</v>
      </c>
    </row>
    <row r="246" spans="2:8" ht="32.25" thickBot="1" x14ac:dyDescent="0.25">
      <c r="B246" s="41" t="s">
        <v>46</v>
      </c>
      <c r="C246" s="220" t="s">
        <v>417</v>
      </c>
      <c r="D246" s="19" t="s">
        <v>109</v>
      </c>
      <c r="E246" s="277" t="s">
        <v>224</v>
      </c>
      <c r="F246" s="20">
        <v>850</v>
      </c>
      <c r="G246" s="32">
        <v>41</v>
      </c>
      <c r="H246" s="32">
        <v>43</v>
      </c>
    </row>
    <row r="247" spans="2:8" ht="16.5" thickBot="1" x14ac:dyDescent="0.25">
      <c r="B247" s="133" t="s">
        <v>37</v>
      </c>
      <c r="C247" s="188">
        <v>11</v>
      </c>
      <c r="D247" s="188" t="s">
        <v>72</v>
      </c>
      <c r="E247" s="178"/>
      <c r="F247" s="178"/>
      <c r="G247" s="230">
        <v>100</v>
      </c>
      <c r="H247" s="230">
        <v>100</v>
      </c>
    </row>
    <row r="248" spans="2:8" ht="32.25" thickBot="1" x14ac:dyDescent="0.25">
      <c r="B248" s="280" t="s">
        <v>38</v>
      </c>
      <c r="C248" s="43">
        <v>11</v>
      </c>
      <c r="D248" s="43" t="s">
        <v>72</v>
      </c>
      <c r="E248" s="277" t="s">
        <v>242</v>
      </c>
      <c r="F248" s="45"/>
      <c r="G248" s="36">
        <v>100</v>
      </c>
      <c r="H248" s="36">
        <v>100</v>
      </c>
    </row>
    <row r="249" spans="2:8" ht="32.25" thickBot="1" x14ac:dyDescent="0.25">
      <c r="B249" s="38" t="s">
        <v>13</v>
      </c>
      <c r="C249" s="43">
        <v>11</v>
      </c>
      <c r="D249" s="43" t="s">
        <v>72</v>
      </c>
      <c r="E249" s="277" t="s">
        <v>242</v>
      </c>
      <c r="F249" s="277">
        <v>244</v>
      </c>
      <c r="G249" s="36">
        <v>100</v>
      </c>
      <c r="H249" s="36">
        <v>100</v>
      </c>
    </row>
    <row r="250" spans="2:8" ht="32.25" thickBot="1" x14ac:dyDescent="0.25">
      <c r="B250" s="133" t="s">
        <v>39</v>
      </c>
      <c r="C250" s="176">
        <v>12</v>
      </c>
      <c r="D250" s="177"/>
      <c r="E250" s="178"/>
      <c r="F250" s="178"/>
      <c r="G250" s="145">
        <v>4250</v>
      </c>
      <c r="H250" s="145">
        <v>4251</v>
      </c>
    </row>
    <row r="251" spans="2:8" ht="32.25" thickBot="1" x14ac:dyDescent="0.25">
      <c r="B251" s="128" t="s">
        <v>40</v>
      </c>
      <c r="C251" s="43">
        <v>12</v>
      </c>
      <c r="D251" s="43" t="s">
        <v>115</v>
      </c>
      <c r="E251" s="277" t="s">
        <v>243</v>
      </c>
      <c r="F251" s="45"/>
      <c r="G251" s="3">
        <v>4250</v>
      </c>
      <c r="H251" s="3">
        <v>4251</v>
      </c>
    </row>
    <row r="252" spans="2:8" ht="15.75" customHeight="1" x14ac:dyDescent="0.2">
      <c r="B252" s="368" t="s">
        <v>244</v>
      </c>
      <c r="C252" s="370">
        <v>12</v>
      </c>
      <c r="D252" s="370" t="s">
        <v>115</v>
      </c>
      <c r="E252" s="368" t="s">
        <v>243</v>
      </c>
      <c r="F252" s="368">
        <v>611</v>
      </c>
      <c r="G252" s="366">
        <v>4250</v>
      </c>
      <c r="H252" s="366">
        <v>4251</v>
      </c>
    </row>
    <row r="253" spans="2:8" ht="13.5" customHeight="1" thickBot="1" x14ac:dyDescent="0.25">
      <c r="B253" s="369"/>
      <c r="C253" s="371"/>
      <c r="D253" s="371"/>
      <c r="E253" s="369"/>
      <c r="F253" s="369"/>
      <c r="G253" s="367"/>
      <c r="H253" s="367"/>
    </row>
    <row r="254" spans="2:8" ht="48" thickBot="1" x14ac:dyDescent="0.25">
      <c r="B254" s="133" t="s">
        <v>42</v>
      </c>
      <c r="C254" s="176">
        <v>13</v>
      </c>
      <c r="D254" s="146" t="s">
        <v>74</v>
      </c>
      <c r="E254" s="178"/>
      <c r="F254" s="178"/>
      <c r="G254" s="145">
        <v>42</v>
      </c>
      <c r="H254" s="145">
        <v>39</v>
      </c>
    </row>
    <row r="255" spans="2:8" ht="32.25" thickBot="1" x14ac:dyDescent="0.25">
      <c r="B255" s="38" t="s">
        <v>245</v>
      </c>
      <c r="C255" s="43">
        <v>13</v>
      </c>
      <c r="D255" s="43" t="s">
        <v>74</v>
      </c>
      <c r="E255" s="45"/>
      <c r="F255" s="45"/>
      <c r="G255" s="36">
        <v>42</v>
      </c>
      <c r="H255" s="36">
        <v>39</v>
      </c>
    </row>
    <row r="256" spans="2:8" ht="48" thickBot="1" x14ac:dyDescent="0.25">
      <c r="B256" s="38" t="s">
        <v>246</v>
      </c>
      <c r="C256" s="43">
        <v>13</v>
      </c>
      <c r="D256" s="43" t="s">
        <v>74</v>
      </c>
      <c r="E256" s="277" t="s">
        <v>247</v>
      </c>
      <c r="F256" s="45"/>
      <c r="G256" s="36">
        <v>42</v>
      </c>
      <c r="H256" s="36">
        <v>39</v>
      </c>
    </row>
    <row r="257" spans="2:8" ht="32.25" thickBot="1" x14ac:dyDescent="0.25">
      <c r="B257" s="38" t="s">
        <v>44</v>
      </c>
      <c r="C257" s="43">
        <v>13</v>
      </c>
      <c r="D257" s="43" t="s">
        <v>74</v>
      </c>
      <c r="E257" s="277" t="s">
        <v>248</v>
      </c>
      <c r="F257" s="45"/>
      <c r="G257" s="36">
        <v>42</v>
      </c>
      <c r="H257" s="36">
        <v>39</v>
      </c>
    </row>
    <row r="258" spans="2:8" ht="32.25" thickBot="1" x14ac:dyDescent="0.25">
      <c r="B258" s="38" t="s">
        <v>249</v>
      </c>
      <c r="C258" s="43">
        <v>13</v>
      </c>
      <c r="D258" s="43" t="s">
        <v>74</v>
      </c>
      <c r="E258" s="277" t="s">
        <v>248</v>
      </c>
      <c r="F258" s="277">
        <v>730</v>
      </c>
      <c r="G258" s="36">
        <v>42</v>
      </c>
      <c r="H258" s="36">
        <v>39</v>
      </c>
    </row>
    <row r="259" spans="2:8" ht="16.5" thickBot="1" x14ac:dyDescent="0.25">
      <c r="B259" s="198" t="s">
        <v>65</v>
      </c>
      <c r="C259" s="199"/>
      <c r="D259" s="199"/>
      <c r="E259" s="200"/>
      <c r="F259" s="200"/>
      <c r="G259" s="201">
        <f>SUM(G14+G69+G73+G80+G94+G100+G188+G217+G238+G250+G254)</f>
        <v>878059.07632999995</v>
      </c>
      <c r="H259" s="201">
        <f>SUM(H14+H69+H73+H80+H94+H100+H188+H217+H238+H250+H254)</f>
        <v>876331.07632999995</v>
      </c>
    </row>
    <row r="260" spans="2:8" ht="16.5" thickBot="1" x14ac:dyDescent="0.25">
      <c r="B260" s="133" t="s">
        <v>66</v>
      </c>
      <c r="C260" s="181">
        <v>14</v>
      </c>
      <c r="D260" s="181" t="s">
        <v>74</v>
      </c>
      <c r="E260" s="185" t="s">
        <v>449</v>
      </c>
      <c r="F260" s="135">
        <v>511</v>
      </c>
      <c r="G260" s="135">
        <v>55333</v>
      </c>
      <c r="H260" s="135">
        <v>55333</v>
      </c>
    </row>
    <row r="261" spans="2:8" ht="16.5" thickBot="1" x14ac:dyDescent="0.25">
      <c r="B261" s="198" t="s">
        <v>68</v>
      </c>
      <c r="C261" s="199"/>
      <c r="D261" s="199"/>
      <c r="E261" s="200"/>
      <c r="F261" s="200"/>
      <c r="G261" s="201">
        <f>SUM(G259:G260)</f>
        <v>933392.07632999995</v>
      </c>
      <c r="H261" s="201">
        <f>SUM(H259:H260)</f>
        <v>931664.07632999995</v>
      </c>
    </row>
    <row r="263" spans="2:8" x14ac:dyDescent="0.2">
      <c r="G263" s="205">
        <v>5</v>
      </c>
      <c r="H263" s="205">
        <v>6</v>
      </c>
    </row>
    <row r="264" spans="2:8" x14ac:dyDescent="0.2">
      <c r="G264" s="205"/>
      <c r="H264" s="205"/>
    </row>
  </sheetData>
  <mergeCells count="26">
    <mergeCell ref="F252:F253"/>
    <mergeCell ref="H252:H253"/>
    <mergeCell ref="G11:G12"/>
    <mergeCell ref="G252:G253"/>
    <mergeCell ref="C232:C233"/>
    <mergeCell ref="D232:D233"/>
    <mergeCell ref="E232:E233"/>
    <mergeCell ref="F232:F233"/>
    <mergeCell ref="G232:G233"/>
    <mergeCell ref="H232:H233"/>
    <mergeCell ref="B252:B253"/>
    <mergeCell ref="C252:C253"/>
    <mergeCell ref="D252:D253"/>
    <mergeCell ref="D11:D12"/>
    <mergeCell ref="E11:E12"/>
    <mergeCell ref="E252:E253"/>
    <mergeCell ref="B2:H2"/>
    <mergeCell ref="B3:H3"/>
    <mergeCell ref="B4:H4"/>
    <mergeCell ref="B5:H5"/>
    <mergeCell ref="B7:H7"/>
    <mergeCell ref="B10:H10"/>
    <mergeCell ref="B8:H8"/>
    <mergeCell ref="C11:C12"/>
    <mergeCell ref="F11:F12"/>
    <mergeCell ref="H11:H12"/>
  </mergeCells>
  <pageMargins left="0" right="0" top="0.35433070866141736" bottom="0" header="0.31496062992125984" footer="0.31496062992125984"/>
  <pageSetup paperSize="9" orientation="portrait" verticalDpi="36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F27"/>
  <sheetViews>
    <sheetView workbookViewId="0">
      <selection activeCell="D12" sqref="D12"/>
    </sheetView>
  </sheetViews>
  <sheetFormatPr defaultRowHeight="12.75" x14ac:dyDescent="0.2"/>
  <cols>
    <col min="1" max="1" width="7.5703125" customWidth="1"/>
    <col min="2" max="2" width="9.140625" hidden="1" customWidth="1"/>
    <col min="3" max="3" width="8.42578125" customWidth="1"/>
    <col min="4" max="4" width="35.140625" customWidth="1"/>
    <col min="5" max="5" width="29.42578125" customWidth="1"/>
  </cols>
  <sheetData>
    <row r="2" spans="2:6" ht="15.75" x14ac:dyDescent="0.25">
      <c r="B2" s="388"/>
      <c r="C2" s="388"/>
      <c r="D2" s="388"/>
      <c r="E2" s="388"/>
      <c r="F2" s="388"/>
    </row>
    <row r="3" spans="2:6" ht="15.75" x14ac:dyDescent="0.2">
      <c r="B3" s="336" t="s">
        <v>348</v>
      </c>
      <c r="C3" s="336"/>
      <c r="D3" s="336"/>
      <c r="E3" s="336"/>
      <c r="F3" s="336"/>
    </row>
    <row r="4" spans="2:6" ht="15.75" x14ac:dyDescent="0.2">
      <c r="B4" s="336" t="s">
        <v>257</v>
      </c>
      <c r="C4" s="336"/>
      <c r="D4" s="336"/>
      <c r="E4" s="336"/>
      <c r="F4" s="336"/>
    </row>
    <row r="5" spans="2:6" ht="15.75" x14ac:dyDescent="0.2">
      <c r="B5" s="336" t="s">
        <v>178</v>
      </c>
      <c r="C5" s="336"/>
      <c r="D5" s="336"/>
      <c r="E5" s="336"/>
      <c r="F5" s="336"/>
    </row>
    <row r="6" spans="2:6" ht="15.75" x14ac:dyDescent="0.2">
      <c r="B6" s="336" t="s">
        <v>742</v>
      </c>
      <c r="C6" s="336"/>
      <c r="D6" s="336"/>
      <c r="E6" s="336"/>
      <c r="F6" s="336"/>
    </row>
    <row r="7" spans="2:6" ht="15.75" x14ac:dyDescent="0.25">
      <c r="B7" s="329"/>
      <c r="C7" s="388"/>
      <c r="D7" s="388"/>
      <c r="E7" s="388"/>
      <c r="F7" s="388"/>
    </row>
    <row r="8" spans="2:6" ht="74.25" customHeight="1" x14ac:dyDescent="0.2">
      <c r="B8" s="396" t="s">
        <v>715</v>
      </c>
      <c r="C8" s="396"/>
      <c r="D8" s="396"/>
      <c r="E8" s="396"/>
      <c r="F8" s="396"/>
    </row>
    <row r="9" spans="2:6" ht="16.5" thickBot="1" x14ac:dyDescent="0.3">
      <c r="B9" s="388"/>
      <c r="C9" s="388"/>
      <c r="D9" s="388"/>
      <c r="E9" s="74" t="s">
        <v>299</v>
      </c>
      <c r="F9" s="388"/>
    </row>
    <row r="10" spans="2:6" ht="16.5" thickBot="1" x14ac:dyDescent="0.3">
      <c r="B10" s="388"/>
      <c r="C10" s="296" t="s">
        <v>281</v>
      </c>
      <c r="D10" s="383" t="s">
        <v>282</v>
      </c>
      <c r="E10" s="383" t="s">
        <v>278</v>
      </c>
      <c r="F10" s="388"/>
    </row>
    <row r="11" spans="2:6" ht="21" customHeight="1" thickBot="1" x14ac:dyDescent="0.3">
      <c r="B11" s="388"/>
      <c r="C11" s="331">
        <v>1</v>
      </c>
      <c r="D11" s="6" t="s">
        <v>283</v>
      </c>
      <c r="E11" s="44">
        <v>0</v>
      </c>
      <c r="F11" s="388"/>
    </row>
    <row r="12" spans="2:6" ht="21" customHeight="1" thickBot="1" x14ac:dyDescent="0.3">
      <c r="B12" s="388"/>
      <c r="C12" s="331">
        <v>2</v>
      </c>
      <c r="D12" s="6" t="s">
        <v>284</v>
      </c>
      <c r="E12" s="450">
        <v>414.6</v>
      </c>
      <c r="F12" s="388"/>
    </row>
    <row r="13" spans="2:6" ht="21" customHeight="1" thickBot="1" x14ac:dyDescent="0.3">
      <c r="B13" s="388"/>
      <c r="C13" s="331">
        <v>3</v>
      </c>
      <c r="D13" s="6" t="s">
        <v>285</v>
      </c>
      <c r="E13" s="450">
        <v>155.19999999999999</v>
      </c>
      <c r="F13" s="388"/>
    </row>
    <row r="14" spans="2:6" ht="21" customHeight="1" thickBot="1" x14ac:dyDescent="0.3">
      <c r="B14" s="388"/>
      <c r="C14" s="331">
        <v>4</v>
      </c>
      <c r="D14" s="6" t="s">
        <v>286</v>
      </c>
      <c r="E14" s="450">
        <v>156.19999999999999</v>
      </c>
      <c r="F14" s="388"/>
    </row>
    <row r="15" spans="2:6" ht="21" customHeight="1" thickBot="1" x14ac:dyDescent="0.3">
      <c r="B15" s="388"/>
      <c r="C15" s="331">
        <v>5</v>
      </c>
      <c r="D15" s="6" t="s">
        <v>287</v>
      </c>
      <c r="E15" s="450">
        <v>157.19999999999999</v>
      </c>
      <c r="F15" s="388"/>
    </row>
    <row r="16" spans="2:6" ht="21" customHeight="1" thickBot="1" x14ac:dyDescent="0.3">
      <c r="B16" s="388"/>
      <c r="C16" s="331">
        <v>6</v>
      </c>
      <c r="D16" s="6" t="s">
        <v>288</v>
      </c>
      <c r="E16" s="450">
        <v>154.19999999999999</v>
      </c>
      <c r="F16" s="388"/>
    </row>
    <row r="17" spans="2:6" ht="21" customHeight="1" thickBot="1" x14ac:dyDescent="0.3">
      <c r="B17" s="388"/>
      <c r="C17" s="331">
        <v>7</v>
      </c>
      <c r="D17" s="6" t="s">
        <v>289</v>
      </c>
      <c r="E17" s="450">
        <v>163.19999999999999</v>
      </c>
      <c r="F17" s="388"/>
    </row>
    <row r="18" spans="2:6" ht="21" customHeight="1" thickBot="1" x14ac:dyDescent="0.3">
      <c r="B18" s="388"/>
      <c r="C18" s="331">
        <v>8</v>
      </c>
      <c r="D18" s="6" t="s">
        <v>290</v>
      </c>
      <c r="E18" s="450">
        <v>169.2</v>
      </c>
      <c r="F18" s="388"/>
    </row>
    <row r="19" spans="2:6" ht="21" customHeight="1" thickBot="1" x14ac:dyDescent="0.3">
      <c r="B19" s="388"/>
      <c r="C19" s="331">
        <v>9</v>
      </c>
      <c r="D19" s="6" t="s">
        <v>291</v>
      </c>
      <c r="E19" s="450">
        <v>156.19999999999999</v>
      </c>
      <c r="F19" s="388"/>
    </row>
    <row r="20" spans="2:6" ht="21" customHeight="1" thickBot="1" x14ac:dyDescent="0.3">
      <c r="B20" s="388"/>
      <c r="C20" s="331">
        <v>10</v>
      </c>
      <c r="D20" s="6" t="s">
        <v>292</v>
      </c>
      <c r="E20" s="450">
        <v>164.2</v>
      </c>
      <c r="F20" s="388"/>
    </row>
    <row r="21" spans="2:6" ht="21" customHeight="1" thickBot="1" x14ac:dyDescent="0.3">
      <c r="B21" s="388"/>
      <c r="C21" s="331">
        <v>11</v>
      </c>
      <c r="D21" s="6" t="s">
        <v>293</v>
      </c>
      <c r="E21" s="450">
        <v>158.19999999999999</v>
      </c>
      <c r="F21" s="388"/>
    </row>
    <row r="22" spans="2:6" ht="21" customHeight="1" thickBot="1" x14ac:dyDescent="0.3">
      <c r="B22" s="388"/>
      <c r="C22" s="331">
        <v>12</v>
      </c>
      <c r="D22" s="6" t="s">
        <v>294</v>
      </c>
      <c r="E22" s="450">
        <v>399.6</v>
      </c>
      <c r="F22" s="388"/>
    </row>
    <row r="23" spans="2:6" ht="21" customHeight="1" thickBot="1" x14ac:dyDescent="0.3">
      <c r="B23" s="388"/>
      <c r="C23" s="331">
        <v>13</v>
      </c>
      <c r="D23" s="6" t="s">
        <v>295</v>
      </c>
      <c r="E23" s="450">
        <v>159.19999999999999</v>
      </c>
      <c r="F23" s="388"/>
    </row>
    <row r="24" spans="2:6" ht="21" customHeight="1" thickBot="1" x14ac:dyDescent="0.3">
      <c r="B24" s="388"/>
      <c r="C24" s="331">
        <v>14</v>
      </c>
      <c r="D24" s="6" t="s">
        <v>296</v>
      </c>
      <c r="E24" s="450">
        <v>155.19999999999999</v>
      </c>
      <c r="F24" s="388"/>
    </row>
    <row r="25" spans="2:6" ht="21" customHeight="1" thickBot="1" x14ac:dyDescent="0.3">
      <c r="B25" s="388"/>
      <c r="C25" s="331">
        <v>15</v>
      </c>
      <c r="D25" s="6" t="s">
        <v>297</v>
      </c>
      <c r="E25" s="450">
        <v>156.19999999999999</v>
      </c>
      <c r="F25" s="388"/>
    </row>
    <row r="26" spans="2:6" ht="21" customHeight="1" thickBot="1" x14ac:dyDescent="0.3">
      <c r="B26" s="388"/>
      <c r="C26" s="40"/>
      <c r="D26" s="1" t="s">
        <v>298</v>
      </c>
      <c r="E26" s="44">
        <f>SUM(E11:E25)</f>
        <v>2718.6</v>
      </c>
      <c r="F26" s="388"/>
    </row>
    <row r="27" spans="2:6" ht="15.75" x14ac:dyDescent="0.2">
      <c r="B27" s="55"/>
    </row>
  </sheetData>
  <mergeCells count="5">
    <mergeCell ref="B8:F8"/>
    <mergeCell ref="B3:F3"/>
    <mergeCell ref="B4:F4"/>
    <mergeCell ref="B5:F5"/>
    <mergeCell ref="B6:F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F26"/>
  <sheetViews>
    <sheetView workbookViewId="0">
      <selection activeCell="D19" sqref="D19"/>
    </sheetView>
  </sheetViews>
  <sheetFormatPr defaultRowHeight="12.75" x14ac:dyDescent="0.2"/>
  <cols>
    <col min="1" max="1" width="5.140625" customWidth="1"/>
    <col min="4" max="4" width="27.28515625" customWidth="1"/>
    <col min="5" max="5" width="16.140625" customWidth="1"/>
    <col min="6" max="6" width="17.85546875" customWidth="1"/>
  </cols>
  <sheetData>
    <row r="2" spans="2:6" ht="15.75" x14ac:dyDescent="0.2">
      <c r="B2" s="336" t="s">
        <v>347</v>
      </c>
      <c r="C2" s="336"/>
      <c r="D2" s="336"/>
      <c r="E2" s="336"/>
      <c r="F2" s="336"/>
    </row>
    <row r="3" spans="2:6" ht="15.75" x14ac:dyDescent="0.2">
      <c r="B3" s="336" t="s">
        <v>257</v>
      </c>
      <c r="C3" s="336"/>
      <c r="D3" s="336"/>
      <c r="E3" s="336"/>
      <c r="F3" s="336"/>
    </row>
    <row r="4" spans="2:6" ht="15.75" x14ac:dyDescent="0.2">
      <c r="B4" s="336" t="s">
        <v>178</v>
      </c>
      <c r="C4" s="336"/>
      <c r="D4" s="336"/>
      <c r="E4" s="336"/>
      <c r="F4" s="336"/>
    </row>
    <row r="5" spans="2:6" ht="15.75" x14ac:dyDescent="0.2">
      <c r="B5" s="336" t="s">
        <v>741</v>
      </c>
      <c r="C5" s="336"/>
      <c r="D5" s="336"/>
      <c r="E5" s="336"/>
      <c r="F5" s="336"/>
    </row>
    <row r="6" spans="2:6" ht="18.75" x14ac:dyDescent="0.2">
      <c r="B6" s="54"/>
    </row>
    <row r="7" spans="2:6" ht="77.25" customHeight="1" x14ac:dyDescent="0.2">
      <c r="B7" s="341" t="s">
        <v>716</v>
      </c>
      <c r="C7" s="341"/>
      <c r="D7" s="341"/>
      <c r="E7" s="341"/>
      <c r="F7" s="341"/>
    </row>
    <row r="8" spans="2:6" ht="18.75" x14ac:dyDescent="0.2">
      <c r="B8" s="340"/>
      <c r="C8" s="340"/>
      <c r="D8" s="340"/>
      <c r="E8" s="340"/>
    </row>
    <row r="9" spans="2:6" ht="13.5" thickBot="1" x14ac:dyDescent="0.25">
      <c r="B9" s="58"/>
      <c r="C9" s="58"/>
      <c r="D9" s="58"/>
      <c r="E9" s="64" t="s">
        <v>299</v>
      </c>
    </row>
    <row r="10" spans="2:6" ht="36" customHeight="1" thickBot="1" x14ac:dyDescent="0.25">
      <c r="B10" s="58"/>
      <c r="C10" s="59" t="s">
        <v>281</v>
      </c>
      <c r="D10" s="60" t="s">
        <v>282</v>
      </c>
      <c r="E10" s="60" t="s">
        <v>593</v>
      </c>
      <c r="F10" s="60" t="s">
        <v>707</v>
      </c>
    </row>
    <row r="11" spans="2:6" ht="21" customHeight="1" thickBot="1" x14ac:dyDescent="0.25">
      <c r="B11" s="58"/>
      <c r="C11" s="331">
        <v>1</v>
      </c>
      <c r="D11" s="6" t="s">
        <v>283</v>
      </c>
      <c r="E11" s="1">
        <v>0</v>
      </c>
      <c r="F11" s="1">
        <v>0</v>
      </c>
    </row>
    <row r="12" spans="2:6" ht="21" customHeight="1" thickBot="1" x14ac:dyDescent="0.3">
      <c r="B12" s="58"/>
      <c r="C12" s="331">
        <v>2</v>
      </c>
      <c r="D12" s="6" t="s">
        <v>284</v>
      </c>
      <c r="E12" s="112">
        <v>414.6</v>
      </c>
      <c r="F12" s="112">
        <v>414.6</v>
      </c>
    </row>
    <row r="13" spans="2:6" ht="21" customHeight="1" thickBot="1" x14ac:dyDescent="0.3">
      <c r="B13" s="58"/>
      <c r="C13" s="331">
        <v>3</v>
      </c>
      <c r="D13" s="6" t="s">
        <v>285</v>
      </c>
      <c r="E13" s="112">
        <v>155.19999999999999</v>
      </c>
      <c r="F13" s="112">
        <v>155.19999999999999</v>
      </c>
    </row>
    <row r="14" spans="2:6" ht="21" customHeight="1" thickBot="1" x14ac:dyDescent="0.3">
      <c r="B14" s="58"/>
      <c r="C14" s="331">
        <v>4</v>
      </c>
      <c r="D14" s="6" t="s">
        <v>286</v>
      </c>
      <c r="E14" s="112">
        <v>156.19999999999999</v>
      </c>
      <c r="F14" s="112">
        <v>156.19999999999999</v>
      </c>
    </row>
    <row r="15" spans="2:6" ht="21" customHeight="1" thickBot="1" x14ac:dyDescent="0.3">
      <c r="B15" s="58"/>
      <c r="C15" s="331">
        <v>5</v>
      </c>
      <c r="D15" s="6" t="s">
        <v>287</v>
      </c>
      <c r="E15" s="112">
        <v>157.19999999999999</v>
      </c>
      <c r="F15" s="112">
        <v>157.19999999999999</v>
      </c>
    </row>
    <row r="16" spans="2:6" ht="21" customHeight="1" thickBot="1" x14ac:dyDescent="0.3">
      <c r="B16" s="58"/>
      <c r="C16" s="331">
        <v>6</v>
      </c>
      <c r="D16" s="6" t="s">
        <v>288</v>
      </c>
      <c r="E16" s="112">
        <v>154.19999999999999</v>
      </c>
      <c r="F16" s="112">
        <v>154.19999999999999</v>
      </c>
    </row>
    <row r="17" spans="2:6" ht="21" customHeight="1" thickBot="1" x14ac:dyDescent="0.3">
      <c r="B17" s="58"/>
      <c r="C17" s="331">
        <v>7</v>
      </c>
      <c r="D17" s="6" t="s">
        <v>289</v>
      </c>
      <c r="E17" s="112">
        <v>163.19999999999999</v>
      </c>
      <c r="F17" s="112">
        <v>163.19999999999999</v>
      </c>
    </row>
    <row r="18" spans="2:6" ht="21" customHeight="1" thickBot="1" x14ac:dyDescent="0.3">
      <c r="B18" s="58"/>
      <c r="C18" s="331">
        <v>8</v>
      </c>
      <c r="D18" s="6" t="s">
        <v>290</v>
      </c>
      <c r="E18" s="112">
        <v>169.2</v>
      </c>
      <c r="F18" s="112">
        <v>169.2</v>
      </c>
    </row>
    <row r="19" spans="2:6" ht="21" customHeight="1" thickBot="1" x14ac:dyDescent="0.3">
      <c r="B19" s="58"/>
      <c r="C19" s="331">
        <v>9</v>
      </c>
      <c r="D19" s="6" t="s">
        <v>291</v>
      </c>
      <c r="E19" s="112">
        <v>156.19999999999999</v>
      </c>
      <c r="F19" s="112">
        <v>156.19999999999999</v>
      </c>
    </row>
    <row r="20" spans="2:6" ht="21" customHeight="1" thickBot="1" x14ac:dyDescent="0.3">
      <c r="B20" s="58"/>
      <c r="C20" s="331">
        <v>10</v>
      </c>
      <c r="D20" s="6" t="s">
        <v>292</v>
      </c>
      <c r="E20" s="112">
        <v>164.2</v>
      </c>
      <c r="F20" s="112">
        <v>164.2</v>
      </c>
    </row>
    <row r="21" spans="2:6" ht="21" customHeight="1" thickBot="1" x14ac:dyDescent="0.3">
      <c r="B21" s="58"/>
      <c r="C21" s="331">
        <v>11</v>
      </c>
      <c r="D21" s="6" t="s">
        <v>293</v>
      </c>
      <c r="E21" s="112">
        <v>158.19999999999999</v>
      </c>
      <c r="F21" s="112">
        <v>158.19999999999999</v>
      </c>
    </row>
    <row r="22" spans="2:6" ht="21" customHeight="1" thickBot="1" x14ac:dyDescent="0.3">
      <c r="B22" s="58"/>
      <c r="C22" s="331">
        <v>12</v>
      </c>
      <c r="D22" s="6" t="s">
        <v>294</v>
      </c>
      <c r="E22" s="112">
        <v>399.6</v>
      </c>
      <c r="F22" s="112">
        <v>399.6</v>
      </c>
    </row>
    <row r="23" spans="2:6" ht="21" customHeight="1" thickBot="1" x14ac:dyDescent="0.3">
      <c r="B23" s="58"/>
      <c r="C23" s="331">
        <v>13</v>
      </c>
      <c r="D23" s="6" t="s">
        <v>295</v>
      </c>
      <c r="E23" s="112">
        <v>159.19999999999999</v>
      </c>
      <c r="F23" s="112">
        <v>159.19999999999999</v>
      </c>
    </row>
    <row r="24" spans="2:6" ht="21" customHeight="1" thickBot="1" x14ac:dyDescent="0.3">
      <c r="B24" s="58"/>
      <c r="C24" s="331">
        <v>14</v>
      </c>
      <c r="D24" s="6" t="s">
        <v>296</v>
      </c>
      <c r="E24" s="112">
        <v>155.19999999999999</v>
      </c>
      <c r="F24" s="112">
        <v>155.19999999999999</v>
      </c>
    </row>
    <row r="25" spans="2:6" ht="21" customHeight="1" thickBot="1" x14ac:dyDescent="0.3">
      <c r="B25" s="58"/>
      <c r="C25" s="331">
        <v>15</v>
      </c>
      <c r="D25" s="6" t="s">
        <v>297</v>
      </c>
      <c r="E25" s="112">
        <v>156.19999999999999</v>
      </c>
      <c r="F25" s="112">
        <v>156.19999999999999</v>
      </c>
    </row>
    <row r="26" spans="2:6" ht="21" customHeight="1" thickBot="1" x14ac:dyDescent="0.25">
      <c r="B26" s="58"/>
      <c r="C26" s="40"/>
      <c r="D26" s="61" t="s">
        <v>298</v>
      </c>
      <c r="E26" s="113">
        <f>SUM(E12:E25)</f>
        <v>2718.6</v>
      </c>
      <c r="F26" s="113">
        <f>SUM(F12:F25)</f>
        <v>2718.6</v>
      </c>
    </row>
  </sheetData>
  <mergeCells count="6">
    <mergeCell ref="B8:E8"/>
    <mergeCell ref="B7:F7"/>
    <mergeCell ref="B2:F2"/>
    <mergeCell ref="B3:F3"/>
    <mergeCell ref="B4:F4"/>
    <mergeCell ref="B5:F5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E24"/>
  <sheetViews>
    <sheetView topLeftCell="A2" workbookViewId="0">
      <selection activeCell="C11" sqref="C11"/>
    </sheetView>
  </sheetViews>
  <sheetFormatPr defaultRowHeight="12.75" x14ac:dyDescent="0.2"/>
  <cols>
    <col min="3" max="3" width="44.140625" customWidth="1"/>
    <col min="4" max="4" width="23.140625" customWidth="1"/>
  </cols>
  <sheetData>
    <row r="1" spans="2:5" ht="15.75" x14ac:dyDescent="0.2">
      <c r="B1" s="336" t="s">
        <v>350</v>
      </c>
      <c r="C1" s="336"/>
      <c r="D1" s="336"/>
      <c r="E1" s="336"/>
    </row>
    <row r="2" spans="2:5" ht="15.75" x14ac:dyDescent="0.2">
      <c r="B2" s="336" t="s">
        <v>745</v>
      </c>
      <c r="C2" s="336"/>
      <c r="D2" s="336"/>
      <c r="E2" s="336"/>
    </row>
    <row r="3" spans="2:5" ht="15.75" x14ac:dyDescent="0.2">
      <c r="B3" s="336" t="s">
        <v>178</v>
      </c>
      <c r="C3" s="336"/>
      <c r="D3" s="336"/>
      <c r="E3" s="336"/>
    </row>
    <row r="4" spans="2:5" ht="15.75" x14ac:dyDescent="0.2">
      <c r="B4" s="336" t="s">
        <v>742</v>
      </c>
      <c r="C4" s="336"/>
      <c r="D4" s="336"/>
      <c r="E4" s="336"/>
    </row>
    <row r="5" spans="2:5" ht="18.75" x14ac:dyDescent="0.3">
      <c r="B5" s="340"/>
      <c r="C5" s="340"/>
      <c r="D5" s="340"/>
      <c r="E5" s="442"/>
    </row>
    <row r="6" spans="2:5" ht="54.75" customHeight="1" thickBot="1" x14ac:dyDescent="0.25">
      <c r="B6" s="341" t="s">
        <v>717</v>
      </c>
      <c r="C6" s="341"/>
      <c r="D6" s="341"/>
      <c r="E6" s="341"/>
    </row>
    <row r="7" spans="2:5" ht="13.5" hidden="1" thickBot="1" x14ac:dyDescent="0.25">
      <c r="B7" s="58"/>
      <c r="C7" s="58"/>
      <c r="D7" s="58"/>
      <c r="E7" s="58"/>
    </row>
    <row r="8" spans="2:5" ht="50.25" customHeight="1" thickBot="1" x14ac:dyDescent="0.25">
      <c r="B8" s="59" t="s">
        <v>281</v>
      </c>
      <c r="C8" s="60" t="s">
        <v>282</v>
      </c>
      <c r="D8" s="60" t="s">
        <v>5</v>
      </c>
      <c r="E8" s="58"/>
    </row>
    <row r="9" spans="2:5" ht="24.95" customHeight="1" thickBot="1" x14ac:dyDescent="0.25">
      <c r="B9" s="331">
        <v>1</v>
      </c>
      <c r="C9" s="6" t="s">
        <v>283</v>
      </c>
      <c r="D9" s="451">
        <v>10024</v>
      </c>
      <c r="E9" s="58"/>
    </row>
    <row r="10" spans="2:5" ht="24.95" customHeight="1" thickBot="1" x14ac:dyDescent="0.25">
      <c r="B10" s="331">
        <v>2</v>
      </c>
      <c r="C10" s="6" t="s">
        <v>284</v>
      </c>
      <c r="D10" s="452">
        <v>6401</v>
      </c>
      <c r="E10" s="58"/>
    </row>
    <row r="11" spans="2:5" ht="24.95" customHeight="1" thickBot="1" x14ac:dyDescent="0.25">
      <c r="B11" s="331">
        <v>3</v>
      </c>
      <c r="C11" s="6" t="s">
        <v>285</v>
      </c>
      <c r="D11" s="451">
        <v>2400</v>
      </c>
      <c r="E11" s="58"/>
    </row>
    <row r="12" spans="2:5" ht="24.95" customHeight="1" thickBot="1" x14ac:dyDescent="0.25">
      <c r="B12" s="331">
        <v>4</v>
      </c>
      <c r="C12" s="6" t="s">
        <v>286</v>
      </c>
      <c r="D12" s="452">
        <v>2671</v>
      </c>
      <c r="E12" s="58"/>
    </row>
    <row r="13" spans="2:5" ht="24.95" customHeight="1" thickBot="1" x14ac:dyDescent="0.25">
      <c r="B13" s="331">
        <v>5</v>
      </c>
      <c r="C13" s="6" t="s">
        <v>287</v>
      </c>
      <c r="D13" s="451">
        <v>3055</v>
      </c>
      <c r="E13" s="58"/>
    </row>
    <row r="14" spans="2:5" ht="24.95" customHeight="1" thickBot="1" x14ac:dyDescent="0.25">
      <c r="B14" s="331">
        <v>6</v>
      </c>
      <c r="C14" s="6" t="s">
        <v>288</v>
      </c>
      <c r="D14" s="452">
        <v>2290</v>
      </c>
      <c r="E14" s="58"/>
    </row>
    <row r="15" spans="2:5" ht="24.95" customHeight="1" thickBot="1" x14ac:dyDescent="0.25">
      <c r="B15" s="331">
        <v>7</v>
      </c>
      <c r="C15" s="6" t="s">
        <v>289</v>
      </c>
      <c r="D15" s="451">
        <v>4823</v>
      </c>
      <c r="E15" s="58"/>
    </row>
    <row r="16" spans="2:5" ht="24.95" customHeight="1" thickBot="1" x14ac:dyDescent="0.25">
      <c r="B16" s="331">
        <v>8</v>
      </c>
      <c r="C16" s="6" t="s">
        <v>290</v>
      </c>
      <c r="D16" s="452">
        <v>3004</v>
      </c>
      <c r="E16" s="58"/>
    </row>
    <row r="17" spans="2:5" ht="24.95" customHeight="1" thickBot="1" x14ac:dyDescent="0.25">
      <c r="B17" s="331">
        <v>9</v>
      </c>
      <c r="C17" s="6" t="s">
        <v>291</v>
      </c>
      <c r="D17" s="451">
        <v>2498</v>
      </c>
      <c r="E17" s="58"/>
    </row>
    <row r="18" spans="2:5" ht="24.95" customHeight="1" thickBot="1" x14ac:dyDescent="0.25">
      <c r="B18" s="331">
        <v>10</v>
      </c>
      <c r="C18" s="6" t="s">
        <v>292</v>
      </c>
      <c r="D18" s="452">
        <v>2889</v>
      </c>
      <c r="E18" s="58"/>
    </row>
    <row r="19" spans="2:5" ht="24.95" customHeight="1" thickBot="1" x14ac:dyDescent="0.25">
      <c r="B19" s="331">
        <v>11</v>
      </c>
      <c r="C19" s="6" t="s">
        <v>293</v>
      </c>
      <c r="D19" s="451">
        <v>3391</v>
      </c>
      <c r="E19" s="58"/>
    </row>
    <row r="20" spans="2:5" ht="24.95" customHeight="1" thickBot="1" x14ac:dyDescent="0.25">
      <c r="B20" s="331">
        <v>12</v>
      </c>
      <c r="C20" s="6" t="s">
        <v>294</v>
      </c>
      <c r="D20" s="452">
        <v>3525</v>
      </c>
      <c r="E20" s="58"/>
    </row>
    <row r="21" spans="2:5" ht="24.95" customHeight="1" thickBot="1" x14ac:dyDescent="0.25">
      <c r="B21" s="331">
        <v>13</v>
      </c>
      <c r="C21" s="6" t="s">
        <v>295</v>
      </c>
      <c r="D21" s="451">
        <v>2998</v>
      </c>
      <c r="E21" s="58"/>
    </row>
    <row r="22" spans="2:5" ht="24.95" customHeight="1" thickBot="1" x14ac:dyDescent="0.25">
      <c r="B22" s="331">
        <v>14</v>
      </c>
      <c r="C22" s="6" t="s">
        <v>296</v>
      </c>
      <c r="D22" s="452">
        <v>2492</v>
      </c>
      <c r="E22" s="58"/>
    </row>
    <row r="23" spans="2:5" ht="24.95" customHeight="1" thickBot="1" x14ac:dyDescent="0.25">
      <c r="B23" s="331">
        <v>15</v>
      </c>
      <c r="C23" s="6" t="s">
        <v>297</v>
      </c>
      <c r="D23" s="451">
        <v>2872</v>
      </c>
      <c r="E23" s="58"/>
    </row>
    <row r="24" spans="2:5" ht="24.95" customHeight="1" thickBot="1" x14ac:dyDescent="0.25">
      <c r="B24" s="40"/>
      <c r="C24" s="61" t="s">
        <v>298</v>
      </c>
      <c r="D24" s="453">
        <f>SUM(D9:D23)</f>
        <v>55333</v>
      </c>
      <c r="E24" s="58"/>
    </row>
  </sheetData>
  <mergeCells count="6">
    <mergeCell ref="B6:E6"/>
    <mergeCell ref="B5:D5"/>
    <mergeCell ref="B1:E1"/>
    <mergeCell ref="B2:E2"/>
    <mergeCell ref="B3:E3"/>
    <mergeCell ref="B4:E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E26"/>
  <sheetViews>
    <sheetView topLeftCell="A7" workbookViewId="0">
      <selection activeCell="C11" sqref="C11"/>
    </sheetView>
  </sheetViews>
  <sheetFormatPr defaultRowHeight="12.75" x14ac:dyDescent="0.2"/>
  <cols>
    <col min="3" max="3" width="29.5703125" customWidth="1"/>
    <col min="4" max="4" width="19" customWidth="1"/>
    <col min="5" max="5" width="16" customWidth="1"/>
  </cols>
  <sheetData>
    <row r="1" spans="2:5" ht="15.75" x14ac:dyDescent="0.2">
      <c r="B1" s="336" t="s">
        <v>349</v>
      </c>
      <c r="C1" s="336"/>
      <c r="D1" s="336"/>
      <c r="E1" s="336"/>
    </row>
    <row r="2" spans="2:5" ht="15.75" x14ac:dyDescent="0.2">
      <c r="B2" s="336" t="s">
        <v>745</v>
      </c>
      <c r="C2" s="336"/>
      <c r="D2" s="336"/>
      <c r="E2" s="336"/>
    </row>
    <row r="3" spans="2:5" ht="15.75" x14ac:dyDescent="0.2">
      <c r="B3" s="336" t="s">
        <v>178</v>
      </c>
      <c r="C3" s="336"/>
      <c r="D3" s="336"/>
      <c r="E3" s="336"/>
    </row>
    <row r="4" spans="2:5" ht="15.75" x14ac:dyDescent="0.2">
      <c r="B4" s="336" t="s">
        <v>742</v>
      </c>
      <c r="C4" s="336"/>
      <c r="D4" s="336"/>
      <c r="E4" s="336"/>
    </row>
    <row r="5" spans="2:5" ht="15.75" x14ac:dyDescent="0.25">
      <c r="B5" s="342"/>
      <c r="C5" s="342"/>
      <c r="D5" s="342"/>
      <c r="E5" s="388"/>
    </row>
    <row r="6" spans="2:5" ht="15.75" x14ac:dyDescent="0.25">
      <c r="B6" s="342"/>
      <c r="C6" s="342"/>
      <c r="D6" s="342"/>
      <c r="E6" s="388"/>
    </row>
    <row r="7" spans="2:5" ht="53.25" customHeight="1" x14ac:dyDescent="0.2">
      <c r="B7" s="396" t="s">
        <v>718</v>
      </c>
      <c r="C7" s="396"/>
      <c r="D7" s="396"/>
      <c r="E7" s="396"/>
    </row>
    <row r="8" spans="2:5" ht="16.5" thickBot="1" x14ac:dyDescent="0.3">
      <c r="B8" s="388"/>
      <c r="C8" s="388"/>
      <c r="D8" s="388"/>
      <c r="E8" s="388"/>
    </row>
    <row r="9" spans="2:5" ht="35.25" customHeight="1" thickBot="1" x14ac:dyDescent="0.25">
      <c r="B9" s="296" t="s">
        <v>281</v>
      </c>
      <c r="C9" s="383" t="s">
        <v>282</v>
      </c>
      <c r="D9" s="383" t="s">
        <v>595</v>
      </c>
      <c r="E9" s="383" t="s">
        <v>719</v>
      </c>
    </row>
    <row r="10" spans="2:5" ht="24.95" customHeight="1" thickBot="1" x14ac:dyDescent="0.3">
      <c r="B10" s="332">
        <v>1</v>
      </c>
      <c r="C10" s="63" t="s">
        <v>283</v>
      </c>
      <c r="D10" s="451">
        <v>10024</v>
      </c>
      <c r="E10" s="451">
        <v>10024</v>
      </c>
    </row>
    <row r="11" spans="2:5" ht="24.95" customHeight="1" thickBot="1" x14ac:dyDescent="0.3">
      <c r="B11" s="332">
        <v>2</v>
      </c>
      <c r="C11" s="63" t="s">
        <v>284</v>
      </c>
      <c r="D11" s="452">
        <v>6401</v>
      </c>
      <c r="E11" s="452">
        <v>6401</v>
      </c>
    </row>
    <row r="12" spans="2:5" ht="24.95" customHeight="1" thickBot="1" x14ac:dyDescent="0.3">
      <c r="B12" s="332">
        <v>3</v>
      </c>
      <c r="C12" s="63" t="s">
        <v>285</v>
      </c>
      <c r="D12" s="451">
        <v>2400</v>
      </c>
      <c r="E12" s="451">
        <v>2400</v>
      </c>
    </row>
    <row r="13" spans="2:5" ht="24.95" customHeight="1" thickBot="1" x14ac:dyDescent="0.3">
      <c r="B13" s="332">
        <v>4</v>
      </c>
      <c r="C13" s="63" t="s">
        <v>286</v>
      </c>
      <c r="D13" s="452">
        <v>2671</v>
      </c>
      <c r="E13" s="452">
        <v>2671</v>
      </c>
    </row>
    <row r="14" spans="2:5" ht="24.95" customHeight="1" thickBot="1" x14ac:dyDescent="0.3">
      <c r="B14" s="332">
        <v>5</v>
      </c>
      <c r="C14" s="63" t="s">
        <v>287</v>
      </c>
      <c r="D14" s="451">
        <v>3055</v>
      </c>
      <c r="E14" s="451">
        <v>3055</v>
      </c>
    </row>
    <row r="15" spans="2:5" ht="24.95" customHeight="1" thickBot="1" x14ac:dyDescent="0.3">
      <c r="B15" s="332">
        <v>6</v>
      </c>
      <c r="C15" s="63" t="s">
        <v>288</v>
      </c>
      <c r="D15" s="452">
        <v>2290</v>
      </c>
      <c r="E15" s="452">
        <v>2290</v>
      </c>
    </row>
    <row r="16" spans="2:5" ht="24.95" customHeight="1" thickBot="1" x14ac:dyDescent="0.3">
      <c r="B16" s="332">
        <v>7</v>
      </c>
      <c r="C16" s="63" t="s">
        <v>289</v>
      </c>
      <c r="D16" s="451">
        <v>4823</v>
      </c>
      <c r="E16" s="451">
        <v>4823</v>
      </c>
    </row>
    <row r="17" spans="2:5" ht="24.95" customHeight="1" thickBot="1" x14ac:dyDescent="0.3">
      <c r="B17" s="332">
        <v>8</v>
      </c>
      <c r="C17" s="63" t="s">
        <v>290</v>
      </c>
      <c r="D17" s="452">
        <v>3004</v>
      </c>
      <c r="E17" s="452">
        <v>3004</v>
      </c>
    </row>
    <row r="18" spans="2:5" ht="24.95" customHeight="1" thickBot="1" x14ac:dyDescent="0.3">
      <c r="B18" s="332">
        <v>9</v>
      </c>
      <c r="C18" s="63" t="s">
        <v>291</v>
      </c>
      <c r="D18" s="451">
        <v>2498</v>
      </c>
      <c r="E18" s="451">
        <v>2498</v>
      </c>
    </row>
    <row r="19" spans="2:5" ht="24.95" customHeight="1" thickBot="1" x14ac:dyDescent="0.3">
      <c r="B19" s="332">
        <v>10</v>
      </c>
      <c r="C19" s="63" t="s">
        <v>292</v>
      </c>
      <c r="D19" s="452">
        <v>2889</v>
      </c>
      <c r="E19" s="452">
        <v>2889</v>
      </c>
    </row>
    <row r="20" spans="2:5" ht="24.95" customHeight="1" thickBot="1" x14ac:dyDescent="0.3">
      <c r="B20" s="332">
        <v>11</v>
      </c>
      <c r="C20" s="63" t="s">
        <v>293</v>
      </c>
      <c r="D20" s="451">
        <v>3391</v>
      </c>
      <c r="E20" s="451">
        <v>3391</v>
      </c>
    </row>
    <row r="21" spans="2:5" ht="24.95" customHeight="1" thickBot="1" x14ac:dyDescent="0.3">
      <c r="B21" s="332">
        <v>12</v>
      </c>
      <c r="C21" s="63" t="s">
        <v>294</v>
      </c>
      <c r="D21" s="452">
        <v>3525</v>
      </c>
      <c r="E21" s="452">
        <v>3525</v>
      </c>
    </row>
    <row r="22" spans="2:5" ht="24.95" customHeight="1" thickBot="1" x14ac:dyDescent="0.3">
      <c r="B22" s="332">
        <v>13</v>
      </c>
      <c r="C22" s="63" t="s">
        <v>295</v>
      </c>
      <c r="D22" s="451">
        <v>2998</v>
      </c>
      <c r="E22" s="451">
        <v>2998</v>
      </c>
    </row>
    <row r="23" spans="2:5" ht="24.95" customHeight="1" thickBot="1" x14ac:dyDescent="0.3">
      <c r="B23" s="332">
        <v>14</v>
      </c>
      <c r="C23" s="63" t="s">
        <v>296</v>
      </c>
      <c r="D23" s="452">
        <v>2492</v>
      </c>
      <c r="E23" s="452">
        <v>2492</v>
      </c>
    </row>
    <row r="24" spans="2:5" ht="24.95" customHeight="1" thickBot="1" x14ac:dyDescent="0.3">
      <c r="B24" s="332">
        <v>15</v>
      </c>
      <c r="C24" s="63" t="s">
        <v>297</v>
      </c>
      <c r="D24" s="451">
        <v>2872</v>
      </c>
      <c r="E24" s="451">
        <v>2872</v>
      </c>
    </row>
    <row r="25" spans="2:5" ht="24.95" customHeight="1" thickBot="1" x14ac:dyDescent="0.3">
      <c r="B25" s="62"/>
      <c r="C25" s="44" t="s">
        <v>298</v>
      </c>
      <c r="D25" s="44">
        <f>SUM(D10:D24)</f>
        <v>55333</v>
      </c>
      <c r="E25" s="44">
        <f>SUM(E10:E24)</f>
        <v>55333</v>
      </c>
    </row>
    <row r="26" spans="2:5" ht="15.75" x14ac:dyDescent="0.25">
      <c r="B26" s="388"/>
      <c r="C26" s="388"/>
      <c r="D26" s="388"/>
      <c r="E26" s="388"/>
    </row>
  </sheetData>
  <mergeCells count="7">
    <mergeCell ref="B7:E7"/>
    <mergeCell ref="B1:E1"/>
    <mergeCell ref="B2:E2"/>
    <mergeCell ref="B3:E3"/>
    <mergeCell ref="B4:E4"/>
    <mergeCell ref="B5:D5"/>
    <mergeCell ref="B6:D6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88294-9F70-4499-ADB2-2B592D22EEB8}">
  <dimension ref="B1:D26"/>
  <sheetViews>
    <sheetView topLeftCell="A4" workbookViewId="0">
      <selection activeCell="C12" sqref="C12"/>
    </sheetView>
  </sheetViews>
  <sheetFormatPr defaultRowHeight="12.75" x14ac:dyDescent="0.2"/>
  <cols>
    <col min="2" max="2" width="5.5703125" customWidth="1"/>
    <col min="3" max="3" width="39.140625" customWidth="1"/>
    <col min="4" max="4" width="26.28515625" customWidth="1"/>
  </cols>
  <sheetData>
    <row r="1" spans="2:4" ht="15.75" x14ac:dyDescent="0.25">
      <c r="B1" s="388"/>
      <c r="C1" s="388"/>
      <c r="D1" s="388"/>
    </row>
    <row r="2" spans="2:4" ht="15.75" x14ac:dyDescent="0.25">
      <c r="B2" s="388"/>
      <c r="C2" s="388"/>
      <c r="D2" s="388"/>
    </row>
    <row r="3" spans="2:4" ht="15.75" x14ac:dyDescent="0.2">
      <c r="B3" s="336" t="s">
        <v>624</v>
      </c>
      <c r="C3" s="336"/>
      <c r="D3" s="336"/>
    </row>
    <row r="4" spans="2:4" ht="15.75" x14ac:dyDescent="0.2">
      <c r="B4" s="336" t="s">
        <v>745</v>
      </c>
      <c r="C4" s="336"/>
      <c r="D4" s="336"/>
    </row>
    <row r="5" spans="2:4" ht="15.75" x14ac:dyDescent="0.2">
      <c r="B5" s="336" t="s">
        <v>178</v>
      </c>
      <c r="C5" s="336"/>
      <c r="D5" s="336"/>
    </row>
    <row r="6" spans="2:4" ht="15.75" x14ac:dyDescent="0.2">
      <c r="B6" s="336" t="s">
        <v>741</v>
      </c>
      <c r="C6" s="336"/>
      <c r="D6" s="336"/>
    </row>
    <row r="7" spans="2:4" ht="15.75" x14ac:dyDescent="0.25">
      <c r="B7" s="342"/>
      <c r="C7" s="342"/>
      <c r="D7" s="388"/>
    </row>
    <row r="8" spans="2:4" ht="86.25" customHeight="1" x14ac:dyDescent="0.2">
      <c r="B8" s="396" t="s">
        <v>720</v>
      </c>
      <c r="C8" s="396"/>
      <c r="D8" s="396"/>
    </row>
    <row r="9" spans="2:4" ht="16.5" thickBot="1" x14ac:dyDescent="0.3">
      <c r="B9" s="388"/>
      <c r="C9" s="388"/>
      <c r="D9" s="388"/>
    </row>
    <row r="10" spans="2:4" ht="32.25" thickBot="1" x14ac:dyDescent="0.25">
      <c r="B10" s="296" t="s">
        <v>281</v>
      </c>
      <c r="C10" s="382" t="s">
        <v>282</v>
      </c>
      <c r="D10" s="382" t="s">
        <v>548</v>
      </c>
    </row>
    <row r="11" spans="2:4" ht="18.95" customHeight="1" x14ac:dyDescent="0.2">
      <c r="B11" s="293">
        <v>1</v>
      </c>
      <c r="C11" s="293" t="s">
        <v>283</v>
      </c>
      <c r="D11" s="454">
        <v>2117.9789999999998</v>
      </c>
    </row>
    <row r="12" spans="2:4" ht="18.95" customHeight="1" x14ac:dyDescent="0.2">
      <c r="B12" s="294">
        <v>2</v>
      </c>
      <c r="C12" s="294" t="s">
        <v>284</v>
      </c>
      <c r="D12" s="455">
        <v>468.09500000000003</v>
      </c>
    </row>
    <row r="13" spans="2:4" ht="18.95" customHeight="1" x14ac:dyDescent="0.2">
      <c r="B13" s="294">
        <v>3</v>
      </c>
      <c r="C13" s="294" t="s">
        <v>285</v>
      </c>
      <c r="D13" s="455">
        <v>140.36500000000001</v>
      </c>
    </row>
    <row r="14" spans="2:4" ht="18.95" customHeight="1" x14ac:dyDescent="0.2">
      <c r="B14" s="294">
        <v>4</v>
      </c>
      <c r="C14" s="294" t="s">
        <v>286</v>
      </c>
      <c r="D14" s="455">
        <v>135.065</v>
      </c>
    </row>
    <row r="15" spans="2:4" ht="18.95" customHeight="1" x14ac:dyDescent="0.2">
      <c r="B15" s="294">
        <v>5</v>
      </c>
      <c r="C15" s="294" t="s">
        <v>287</v>
      </c>
      <c r="D15" s="455">
        <v>206.44800000000001</v>
      </c>
    </row>
    <row r="16" spans="2:4" ht="18.95" customHeight="1" x14ac:dyDescent="0.2">
      <c r="B16" s="294">
        <v>6</v>
      </c>
      <c r="C16" s="294" t="s">
        <v>288</v>
      </c>
      <c r="D16" s="455">
        <v>172.989</v>
      </c>
    </row>
    <row r="17" spans="2:4" ht="18.95" customHeight="1" x14ac:dyDescent="0.2">
      <c r="B17" s="294">
        <v>7</v>
      </c>
      <c r="C17" s="294" t="s">
        <v>289</v>
      </c>
      <c r="D17" s="455">
        <v>190.6</v>
      </c>
    </row>
    <row r="18" spans="2:4" ht="18.95" customHeight="1" x14ac:dyDescent="0.2">
      <c r="B18" s="294">
        <v>8</v>
      </c>
      <c r="C18" s="294" t="s">
        <v>290</v>
      </c>
      <c r="D18" s="455">
        <v>326.52499999999998</v>
      </c>
    </row>
    <row r="19" spans="2:4" ht="18.95" customHeight="1" x14ac:dyDescent="0.2">
      <c r="B19" s="294">
        <v>9</v>
      </c>
      <c r="C19" s="294" t="s">
        <v>291</v>
      </c>
      <c r="D19" s="455">
        <v>168.124</v>
      </c>
    </row>
    <row r="20" spans="2:4" ht="18.95" customHeight="1" x14ac:dyDescent="0.2">
      <c r="B20" s="294">
        <v>10</v>
      </c>
      <c r="C20" s="294" t="s">
        <v>292</v>
      </c>
      <c r="D20" s="455">
        <v>184.70699999999999</v>
      </c>
    </row>
    <row r="21" spans="2:4" ht="18.95" customHeight="1" x14ac:dyDescent="0.2">
      <c r="B21" s="294">
        <v>11</v>
      </c>
      <c r="C21" s="294" t="s">
        <v>293</v>
      </c>
      <c r="D21" s="455">
        <v>199.46</v>
      </c>
    </row>
    <row r="22" spans="2:4" ht="18.95" customHeight="1" x14ac:dyDescent="0.2">
      <c r="B22" s="294">
        <v>12</v>
      </c>
      <c r="C22" s="294" t="s">
        <v>294</v>
      </c>
      <c r="D22" s="455">
        <v>265.536</v>
      </c>
    </row>
    <row r="23" spans="2:4" ht="18.95" customHeight="1" x14ac:dyDescent="0.2">
      <c r="B23" s="294">
        <v>13</v>
      </c>
      <c r="C23" s="294" t="s">
        <v>295</v>
      </c>
      <c r="D23" s="455">
        <v>239.648</v>
      </c>
    </row>
    <row r="24" spans="2:4" ht="18.95" customHeight="1" x14ac:dyDescent="0.2">
      <c r="B24" s="294">
        <v>14</v>
      </c>
      <c r="C24" s="294" t="s">
        <v>296</v>
      </c>
      <c r="D24" s="455">
        <v>95.447000000000003</v>
      </c>
    </row>
    <row r="25" spans="2:4" ht="18.95" customHeight="1" thickBot="1" x14ac:dyDescent="0.25">
      <c r="B25" s="295">
        <v>15</v>
      </c>
      <c r="C25" s="295" t="s">
        <v>297</v>
      </c>
      <c r="D25" s="456">
        <v>99.012</v>
      </c>
    </row>
    <row r="26" spans="2:4" ht="18.95" customHeight="1" thickBot="1" x14ac:dyDescent="0.25">
      <c r="B26" s="296"/>
      <c r="C26" s="382" t="s">
        <v>298</v>
      </c>
      <c r="D26" s="382">
        <f>SUM(D11:D25)</f>
        <v>5009.9999999999991</v>
      </c>
    </row>
  </sheetData>
  <mergeCells count="6">
    <mergeCell ref="B8:D8"/>
    <mergeCell ref="B3:D3"/>
    <mergeCell ref="B4:D4"/>
    <mergeCell ref="B5:D5"/>
    <mergeCell ref="B6:D6"/>
    <mergeCell ref="B7:C7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1666F-3E00-40AE-A4C1-6BD7514837A7}">
  <dimension ref="B1:E26"/>
  <sheetViews>
    <sheetView workbookViewId="0">
      <selection activeCell="C16" sqref="C16"/>
    </sheetView>
  </sheetViews>
  <sheetFormatPr defaultRowHeight="12.75" x14ac:dyDescent="0.2"/>
  <cols>
    <col min="3" max="3" width="27.28515625" customWidth="1"/>
    <col min="4" max="4" width="18.85546875" customWidth="1"/>
    <col min="5" max="5" width="15.42578125" customWidth="1"/>
  </cols>
  <sheetData>
    <row r="1" spans="2:5" ht="15.75" x14ac:dyDescent="0.25">
      <c r="B1" s="388"/>
      <c r="C1" s="388"/>
      <c r="D1" s="388"/>
      <c r="E1" s="388"/>
    </row>
    <row r="2" spans="2:5" ht="15.75" x14ac:dyDescent="0.25">
      <c r="B2" s="388"/>
      <c r="C2" s="388"/>
      <c r="D2" s="388"/>
      <c r="E2" s="388"/>
    </row>
    <row r="3" spans="2:5" ht="15.75" x14ac:dyDescent="0.2">
      <c r="B3" s="336" t="s">
        <v>414</v>
      </c>
      <c r="C3" s="336"/>
      <c r="D3" s="336"/>
      <c r="E3" s="336"/>
    </row>
    <row r="4" spans="2:5" ht="15.75" x14ac:dyDescent="0.2">
      <c r="B4" s="336" t="s">
        <v>746</v>
      </c>
      <c r="C4" s="336"/>
      <c r="D4" s="336"/>
      <c r="E4" s="336"/>
    </row>
    <row r="5" spans="2:5" ht="15.75" x14ac:dyDescent="0.2">
      <c r="B5" s="336" t="s">
        <v>178</v>
      </c>
      <c r="C5" s="336"/>
      <c r="D5" s="336"/>
      <c r="E5" s="336"/>
    </row>
    <row r="6" spans="2:5" ht="15.75" x14ac:dyDescent="0.2">
      <c r="B6" s="336" t="s">
        <v>741</v>
      </c>
      <c r="C6" s="336"/>
      <c r="D6" s="336"/>
      <c r="E6" s="336"/>
    </row>
    <row r="7" spans="2:5" ht="15.75" x14ac:dyDescent="0.25">
      <c r="B7" s="342"/>
      <c r="C7" s="342"/>
      <c r="D7" s="388"/>
      <c r="E7" s="388"/>
    </row>
    <row r="8" spans="2:5" ht="75" customHeight="1" x14ac:dyDescent="0.2">
      <c r="B8" s="396" t="s">
        <v>740</v>
      </c>
      <c r="C8" s="396"/>
      <c r="D8" s="396"/>
      <c r="E8" s="396"/>
    </row>
    <row r="9" spans="2:5" ht="16.5" thickBot="1" x14ac:dyDescent="0.3">
      <c r="B9" s="388"/>
      <c r="C9" s="388"/>
      <c r="D9" s="388"/>
      <c r="E9" s="388"/>
    </row>
    <row r="10" spans="2:5" ht="32.25" thickBot="1" x14ac:dyDescent="0.25">
      <c r="B10" s="296" t="s">
        <v>281</v>
      </c>
      <c r="C10" s="382" t="s">
        <v>282</v>
      </c>
      <c r="D10" s="382" t="s">
        <v>593</v>
      </c>
      <c r="E10" s="382" t="s">
        <v>707</v>
      </c>
    </row>
    <row r="11" spans="2:5" ht="18.95" customHeight="1" x14ac:dyDescent="0.2">
      <c r="B11" s="458">
        <v>1</v>
      </c>
      <c r="C11" s="293" t="s">
        <v>283</v>
      </c>
      <c r="D11" s="454">
        <v>2117.9789999999998</v>
      </c>
      <c r="E11" s="457">
        <v>1253.9894999999999</v>
      </c>
    </row>
    <row r="12" spans="2:5" ht="18.95" customHeight="1" x14ac:dyDescent="0.2">
      <c r="B12" s="459">
        <v>2</v>
      </c>
      <c r="C12" s="294" t="s">
        <v>284</v>
      </c>
      <c r="D12" s="455">
        <v>468.09500000000003</v>
      </c>
      <c r="E12" s="457">
        <v>234.04750000000001</v>
      </c>
    </row>
    <row r="13" spans="2:5" ht="18.95" customHeight="1" x14ac:dyDescent="0.2">
      <c r="B13" s="459">
        <v>3</v>
      </c>
      <c r="C13" s="294" t="s">
        <v>285</v>
      </c>
      <c r="D13" s="455">
        <v>140.36500000000001</v>
      </c>
      <c r="E13" s="457">
        <v>70.182500000000005</v>
      </c>
    </row>
    <row r="14" spans="2:5" ht="18.95" customHeight="1" x14ac:dyDescent="0.2">
      <c r="B14" s="459">
        <v>4</v>
      </c>
      <c r="C14" s="294" t="s">
        <v>286</v>
      </c>
      <c r="D14" s="455">
        <v>135.065</v>
      </c>
      <c r="E14" s="457">
        <v>67.532499999999999</v>
      </c>
    </row>
    <row r="15" spans="2:5" ht="18.95" customHeight="1" x14ac:dyDescent="0.2">
      <c r="B15" s="459">
        <v>5</v>
      </c>
      <c r="C15" s="294" t="s">
        <v>287</v>
      </c>
      <c r="D15" s="455">
        <v>206.44800000000001</v>
      </c>
      <c r="E15" s="457">
        <v>103.224</v>
      </c>
    </row>
    <row r="16" spans="2:5" ht="18.95" customHeight="1" x14ac:dyDescent="0.2">
      <c r="B16" s="459">
        <v>6</v>
      </c>
      <c r="C16" s="294" t="s">
        <v>288</v>
      </c>
      <c r="D16" s="455">
        <v>172.989</v>
      </c>
      <c r="E16" s="457">
        <v>86.494500000000002</v>
      </c>
    </row>
    <row r="17" spans="2:5" ht="18.95" customHeight="1" x14ac:dyDescent="0.2">
      <c r="B17" s="459">
        <v>7</v>
      </c>
      <c r="C17" s="294" t="s">
        <v>289</v>
      </c>
      <c r="D17" s="455">
        <v>190.6</v>
      </c>
      <c r="E17" s="457">
        <v>95.3</v>
      </c>
    </row>
    <row r="18" spans="2:5" ht="18.95" customHeight="1" x14ac:dyDescent="0.2">
      <c r="B18" s="459">
        <v>8</v>
      </c>
      <c r="C18" s="294" t="s">
        <v>290</v>
      </c>
      <c r="D18" s="455">
        <v>326.52499999999998</v>
      </c>
      <c r="E18" s="457">
        <v>163.26249999999999</v>
      </c>
    </row>
    <row r="19" spans="2:5" ht="18.95" customHeight="1" x14ac:dyDescent="0.2">
      <c r="B19" s="459">
        <v>9</v>
      </c>
      <c r="C19" s="294" t="s">
        <v>291</v>
      </c>
      <c r="D19" s="455">
        <v>168.124</v>
      </c>
      <c r="E19" s="457">
        <v>84.061999999999998</v>
      </c>
    </row>
    <row r="20" spans="2:5" ht="18.95" customHeight="1" x14ac:dyDescent="0.2">
      <c r="B20" s="459">
        <v>10</v>
      </c>
      <c r="C20" s="294" t="s">
        <v>292</v>
      </c>
      <c r="D20" s="455">
        <v>184.70699999999999</v>
      </c>
      <c r="E20" s="457">
        <v>92.353499999999997</v>
      </c>
    </row>
    <row r="21" spans="2:5" ht="18.95" customHeight="1" x14ac:dyDescent="0.2">
      <c r="B21" s="459">
        <v>11</v>
      </c>
      <c r="C21" s="294" t="s">
        <v>293</v>
      </c>
      <c r="D21" s="455">
        <v>199.46</v>
      </c>
      <c r="E21" s="457">
        <v>99.73</v>
      </c>
    </row>
    <row r="22" spans="2:5" ht="18.95" customHeight="1" x14ac:dyDescent="0.2">
      <c r="B22" s="459">
        <v>12</v>
      </c>
      <c r="C22" s="294" t="s">
        <v>294</v>
      </c>
      <c r="D22" s="455">
        <v>265.536</v>
      </c>
      <c r="E22" s="457">
        <v>132.768</v>
      </c>
    </row>
    <row r="23" spans="2:5" ht="18.95" customHeight="1" x14ac:dyDescent="0.2">
      <c r="B23" s="459">
        <v>13</v>
      </c>
      <c r="C23" s="294" t="s">
        <v>295</v>
      </c>
      <c r="D23" s="455">
        <v>239.648</v>
      </c>
      <c r="E23" s="457">
        <v>119.824</v>
      </c>
    </row>
    <row r="24" spans="2:5" ht="18.95" customHeight="1" x14ac:dyDescent="0.2">
      <c r="B24" s="459">
        <v>14</v>
      </c>
      <c r="C24" s="294" t="s">
        <v>296</v>
      </c>
      <c r="D24" s="455">
        <v>95.447000000000003</v>
      </c>
      <c r="E24" s="457">
        <v>47.723500000000001</v>
      </c>
    </row>
    <row r="25" spans="2:5" ht="18.95" customHeight="1" thickBot="1" x14ac:dyDescent="0.25">
      <c r="B25" s="460">
        <v>15</v>
      </c>
      <c r="C25" s="295" t="s">
        <v>297</v>
      </c>
      <c r="D25" s="456">
        <v>99.012</v>
      </c>
      <c r="E25" s="457">
        <v>49.506</v>
      </c>
    </row>
    <row r="26" spans="2:5" ht="18.95" customHeight="1" thickBot="1" x14ac:dyDescent="0.25">
      <c r="B26" s="296"/>
      <c r="C26" s="382" t="s">
        <v>298</v>
      </c>
      <c r="D26" s="382">
        <f>SUM(D11:D25)</f>
        <v>5009.9999999999991</v>
      </c>
      <c r="E26" s="382">
        <f>SUM(E11:E25)</f>
        <v>2699.9999999999995</v>
      </c>
    </row>
  </sheetData>
  <mergeCells count="6">
    <mergeCell ref="B6:E6"/>
    <mergeCell ref="B7:C7"/>
    <mergeCell ref="B8:E8"/>
    <mergeCell ref="B3:E3"/>
    <mergeCell ref="B4:E4"/>
    <mergeCell ref="B5:E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E26"/>
  <sheetViews>
    <sheetView workbookViewId="0">
      <selection activeCell="B10" sqref="B10:B24"/>
    </sheetView>
  </sheetViews>
  <sheetFormatPr defaultRowHeight="12.75" x14ac:dyDescent="0.2"/>
  <cols>
    <col min="3" max="3" width="37.7109375" customWidth="1"/>
    <col min="4" max="4" width="20.7109375" customWidth="1"/>
  </cols>
  <sheetData>
    <row r="1" spans="2:5" ht="15.75" x14ac:dyDescent="0.25">
      <c r="B1" s="388"/>
      <c r="C1" s="388"/>
      <c r="D1" s="388"/>
      <c r="E1" s="388"/>
    </row>
    <row r="2" spans="2:5" ht="15.75" x14ac:dyDescent="0.2">
      <c r="B2" s="336" t="s">
        <v>430</v>
      </c>
      <c r="C2" s="336"/>
      <c r="D2" s="336"/>
      <c r="E2" s="336"/>
    </row>
    <row r="3" spans="2:5" ht="15.75" x14ac:dyDescent="0.2">
      <c r="B3" s="336" t="s">
        <v>745</v>
      </c>
      <c r="C3" s="336"/>
      <c r="D3" s="336"/>
      <c r="E3" s="336"/>
    </row>
    <row r="4" spans="2:5" ht="15.75" x14ac:dyDescent="0.2">
      <c r="B4" s="336" t="s">
        <v>178</v>
      </c>
      <c r="C4" s="336"/>
      <c r="D4" s="336"/>
      <c r="E4" s="336"/>
    </row>
    <row r="5" spans="2:5" ht="15.75" x14ac:dyDescent="0.2">
      <c r="B5" s="336" t="s">
        <v>747</v>
      </c>
      <c r="C5" s="336"/>
      <c r="D5" s="336"/>
      <c r="E5" s="336"/>
    </row>
    <row r="6" spans="2:5" ht="15.75" x14ac:dyDescent="0.25">
      <c r="B6" s="342"/>
      <c r="C6" s="342"/>
      <c r="D6" s="342"/>
      <c r="E6" s="388"/>
    </row>
    <row r="7" spans="2:5" ht="70.5" customHeight="1" x14ac:dyDescent="0.2">
      <c r="B7" s="396" t="s">
        <v>608</v>
      </c>
      <c r="C7" s="396"/>
      <c r="D7" s="396"/>
      <c r="E7" s="396"/>
    </row>
    <row r="8" spans="2:5" ht="15.75" x14ac:dyDescent="0.25">
      <c r="B8" s="388"/>
      <c r="C8" s="388"/>
      <c r="D8" s="388"/>
      <c r="E8" s="388"/>
    </row>
    <row r="9" spans="2:5" ht="35.25" customHeight="1" x14ac:dyDescent="0.25">
      <c r="B9" s="461" t="s">
        <v>281</v>
      </c>
      <c r="C9" s="462" t="s">
        <v>282</v>
      </c>
      <c r="D9" s="462" t="s">
        <v>548</v>
      </c>
      <c r="E9" s="388"/>
    </row>
    <row r="10" spans="2:5" ht="18.95" customHeight="1" x14ac:dyDescent="0.25">
      <c r="B10" s="462">
        <v>1</v>
      </c>
      <c r="C10" s="461" t="s">
        <v>283</v>
      </c>
      <c r="D10" s="457">
        <v>37355.400999999998</v>
      </c>
      <c r="E10" s="388"/>
    </row>
    <row r="11" spans="2:5" ht="18.95" customHeight="1" x14ac:dyDescent="0.25">
      <c r="B11" s="462">
        <v>2</v>
      </c>
      <c r="C11" s="461" t="s">
        <v>284</v>
      </c>
      <c r="D11" s="463"/>
      <c r="E11" s="388"/>
    </row>
    <row r="12" spans="2:5" ht="18.95" customHeight="1" x14ac:dyDescent="0.25">
      <c r="B12" s="462">
        <v>3</v>
      </c>
      <c r="C12" s="461" t="s">
        <v>285</v>
      </c>
      <c r="D12" s="463"/>
      <c r="E12" s="388"/>
    </row>
    <row r="13" spans="2:5" ht="18.95" customHeight="1" x14ac:dyDescent="0.25">
      <c r="B13" s="462">
        <v>4</v>
      </c>
      <c r="C13" s="461" t="s">
        <v>286</v>
      </c>
      <c r="D13" s="463"/>
      <c r="E13" s="388"/>
    </row>
    <row r="14" spans="2:5" ht="18.95" customHeight="1" x14ac:dyDescent="0.25">
      <c r="B14" s="462">
        <v>5</v>
      </c>
      <c r="C14" s="461" t="s">
        <v>287</v>
      </c>
      <c r="D14" s="463"/>
      <c r="E14" s="388"/>
    </row>
    <row r="15" spans="2:5" ht="18.95" customHeight="1" x14ac:dyDescent="0.25">
      <c r="B15" s="462">
        <v>6</v>
      </c>
      <c r="C15" s="461" t="s">
        <v>288</v>
      </c>
      <c r="D15" s="463"/>
      <c r="E15" s="388"/>
    </row>
    <row r="16" spans="2:5" ht="18.95" customHeight="1" x14ac:dyDescent="0.25">
      <c r="B16" s="462">
        <v>7</v>
      </c>
      <c r="C16" s="461" t="s">
        <v>289</v>
      </c>
      <c r="D16" s="463"/>
      <c r="E16" s="388"/>
    </row>
    <row r="17" spans="2:5" ht="18.95" customHeight="1" x14ac:dyDescent="0.25">
      <c r="B17" s="462">
        <v>8</v>
      </c>
      <c r="C17" s="461" t="s">
        <v>290</v>
      </c>
      <c r="D17" s="463"/>
      <c r="E17" s="388"/>
    </row>
    <row r="18" spans="2:5" ht="18.95" customHeight="1" x14ac:dyDescent="0.25">
      <c r="B18" s="462">
        <v>9</v>
      </c>
      <c r="C18" s="461" t="s">
        <v>291</v>
      </c>
      <c r="D18" s="463"/>
      <c r="E18" s="388"/>
    </row>
    <row r="19" spans="2:5" ht="18.95" customHeight="1" x14ac:dyDescent="0.25">
      <c r="B19" s="462">
        <v>10</v>
      </c>
      <c r="C19" s="461" t="s">
        <v>292</v>
      </c>
      <c r="D19" s="463"/>
      <c r="E19" s="388"/>
    </row>
    <row r="20" spans="2:5" ht="18.95" customHeight="1" x14ac:dyDescent="0.25">
      <c r="B20" s="462">
        <v>11</v>
      </c>
      <c r="C20" s="461" t="s">
        <v>293</v>
      </c>
      <c r="D20" s="463"/>
      <c r="E20" s="388"/>
    </row>
    <row r="21" spans="2:5" ht="18.95" customHeight="1" x14ac:dyDescent="0.25">
      <c r="B21" s="462">
        <v>12</v>
      </c>
      <c r="C21" s="461" t="s">
        <v>294</v>
      </c>
      <c r="D21" s="463"/>
      <c r="E21" s="388"/>
    </row>
    <row r="22" spans="2:5" ht="18.95" customHeight="1" x14ac:dyDescent="0.25">
      <c r="B22" s="462">
        <v>13</v>
      </c>
      <c r="C22" s="461" t="s">
        <v>295</v>
      </c>
      <c r="D22" s="463"/>
      <c r="E22" s="388"/>
    </row>
    <row r="23" spans="2:5" ht="18.95" customHeight="1" x14ac:dyDescent="0.25">
      <c r="B23" s="462">
        <v>14</v>
      </c>
      <c r="C23" s="461" t="s">
        <v>296</v>
      </c>
      <c r="D23" s="463"/>
      <c r="E23" s="388"/>
    </row>
    <row r="24" spans="2:5" ht="18.95" customHeight="1" x14ac:dyDescent="0.25">
      <c r="B24" s="462">
        <v>15</v>
      </c>
      <c r="C24" s="461" t="s">
        <v>297</v>
      </c>
      <c r="D24" s="463"/>
      <c r="E24" s="388"/>
    </row>
    <row r="25" spans="2:5" ht="26.25" customHeight="1" x14ac:dyDescent="0.25">
      <c r="B25" s="464"/>
      <c r="C25" s="462" t="s">
        <v>298</v>
      </c>
      <c r="D25" s="463">
        <f>SUM(D10:D24)</f>
        <v>37355.400999999998</v>
      </c>
      <c r="E25" s="388"/>
    </row>
    <row r="26" spans="2:5" ht="15.75" x14ac:dyDescent="0.25">
      <c r="B26" s="388"/>
      <c r="C26" s="388"/>
      <c r="D26" s="388"/>
      <c r="E26" s="388"/>
    </row>
  </sheetData>
  <mergeCells count="6">
    <mergeCell ref="B7:E7"/>
    <mergeCell ref="B2:E2"/>
    <mergeCell ref="B3:E3"/>
    <mergeCell ref="B4:E4"/>
    <mergeCell ref="B5:E5"/>
    <mergeCell ref="B6:D6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3:E14"/>
  <sheetViews>
    <sheetView topLeftCell="A3" workbookViewId="0">
      <selection activeCell="B13" sqref="B13"/>
    </sheetView>
  </sheetViews>
  <sheetFormatPr defaultRowHeight="12.75" x14ac:dyDescent="0.2"/>
  <cols>
    <col min="3" max="3" width="28.7109375" customWidth="1"/>
    <col min="4" max="4" width="16" customWidth="1"/>
    <col min="5" max="5" width="16.140625" customWidth="1"/>
  </cols>
  <sheetData>
    <row r="3" spans="2:5" ht="15.75" x14ac:dyDescent="0.25">
      <c r="B3" s="388"/>
      <c r="C3" s="388"/>
      <c r="D3" s="388"/>
      <c r="E3" s="388"/>
    </row>
    <row r="4" spans="2:5" ht="15.75" x14ac:dyDescent="0.2">
      <c r="B4" s="336" t="s">
        <v>436</v>
      </c>
      <c r="C4" s="336"/>
      <c r="D4" s="336"/>
      <c r="E4" s="336"/>
    </row>
    <row r="5" spans="2:5" ht="15.75" x14ac:dyDescent="0.2">
      <c r="B5" s="336" t="s">
        <v>748</v>
      </c>
      <c r="C5" s="336"/>
      <c r="D5" s="336"/>
      <c r="E5" s="336"/>
    </row>
    <row r="6" spans="2:5" ht="15.75" x14ac:dyDescent="0.2">
      <c r="B6" s="336" t="s">
        <v>178</v>
      </c>
      <c r="C6" s="336"/>
      <c r="D6" s="336"/>
      <c r="E6" s="336"/>
    </row>
    <row r="7" spans="2:5" ht="15.75" x14ac:dyDescent="0.2">
      <c r="B7" s="336" t="s">
        <v>742</v>
      </c>
      <c r="C7" s="336"/>
      <c r="D7" s="336"/>
      <c r="E7" s="336"/>
    </row>
    <row r="8" spans="2:5" ht="15.75" x14ac:dyDescent="0.25">
      <c r="B8" s="342"/>
      <c r="C8" s="342"/>
      <c r="D8" s="342"/>
      <c r="E8" s="388"/>
    </row>
    <row r="9" spans="2:5" ht="15.75" x14ac:dyDescent="0.25">
      <c r="B9" s="342"/>
      <c r="C9" s="342"/>
      <c r="D9" s="342"/>
      <c r="E9" s="388"/>
    </row>
    <row r="10" spans="2:5" ht="89.25" customHeight="1" x14ac:dyDescent="0.2">
      <c r="B10" s="396" t="s">
        <v>721</v>
      </c>
      <c r="C10" s="396"/>
      <c r="D10" s="396"/>
      <c r="E10" s="396"/>
    </row>
    <row r="11" spans="2:5" ht="16.5" thickBot="1" x14ac:dyDescent="0.3">
      <c r="B11" s="388"/>
      <c r="C11" s="388"/>
      <c r="D11" s="388"/>
      <c r="E11" s="388"/>
    </row>
    <row r="12" spans="2:5" ht="45" customHeight="1" thickBot="1" x14ac:dyDescent="0.25">
      <c r="B12" s="296" t="s">
        <v>281</v>
      </c>
      <c r="C12" s="383" t="s">
        <v>282</v>
      </c>
      <c r="D12" s="383" t="s">
        <v>595</v>
      </c>
      <c r="E12" s="383" t="s">
        <v>719</v>
      </c>
    </row>
    <row r="13" spans="2:5" ht="32.25" customHeight="1" thickBot="1" x14ac:dyDescent="0.3">
      <c r="B13" s="332">
        <v>1</v>
      </c>
      <c r="C13" s="206" t="s">
        <v>283</v>
      </c>
      <c r="D13" s="465">
        <v>38075.701000000001</v>
      </c>
      <c r="E13" s="466">
        <v>39047.701000000001</v>
      </c>
    </row>
    <row r="14" spans="2:5" ht="21" customHeight="1" thickBot="1" x14ac:dyDescent="0.3">
      <c r="B14" s="62"/>
      <c r="C14" s="44" t="s">
        <v>298</v>
      </c>
      <c r="D14" s="1">
        <f>SUM(D13:D13)</f>
        <v>38075.701000000001</v>
      </c>
      <c r="E14" s="1">
        <f>SUM(E13:E13)</f>
        <v>39047.701000000001</v>
      </c>
    </row>
  </sheetData>
  <mergeCells count="7">
    <mergeCell ref="B10:E10"/>
    <mergeCell ref="B4:E4"/>
    <mergeCell ref="B7:E7"/>
    <mergeCell ref="B5:E5"/>
    <mergeCell ref="B6:E6"/>
    <mergeCell ref="B8:D8"/>
    <mergeCell ref="B9:D9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A6318-C1BF-4B2B-924D-DA83ABA10E5C}">
  <sheetPr>
    <pageSetUpPr fitToPage="1"/>
  </sheetPr>
  <dimension ref="A1:E1048574"/>
  <sheetViews>
    <sheetView topLeftCell="A25" workbookViewId="0">
      <selection activeCell="B18" sqref="B18"/>
    </sheetView>
  </sheetViews>
  <sheetFormatPr defaultRowHeight="12.75" x14ac:dyDescent="0.2"/>
  <cols>
    <col min="1" max="1" width="5.42578125" customWidth="1"/>
    <col min="2" max="2" width="40.7109375" customWidth="1"/>
    <col min="3" max="3" width="15.5703125" customWidth="1"/>
    <col min="4" max="4" width="16.85546875" customWidth="1"/>
    <col min="5" max="5" width="21.140625" customWidth="1"/>
  </cols>
  <sheetData>
    <row r="1" spans="1:5" x14ac:dyDescent="0.2">
      <c r="A1" s="58"/>
      <c r="B1" s="58"/>
      <c r="C1" s="58"/>
      <c r="D1" s="58"/>
      <c r="E1" s="58"/>
    </row>
    <row r="2" spans="1:5" x14ac:dyDescent="0.2">
      <c r="A2" s="58"/>
      <c r="B2" s="58"/>
      <c r="C2" s="58"/>
      <c r="D2" s="58"/>
      <c r="E2" s="58"/>
    </row>
    <row r="3" spans="1:5" ht="15.75" x14ac:dyDescent="0.2">
      <c r="A3" s="336" t="s">
        <v>545</v>
      </c>
      <c r="B3" s="336"/>
      <c r="C3" s="336"/>
      <c r="D3" s="336"/>
      <c r="E3" s="336"/>
    </row>
    <row r="4" spans="1:5" ht="15.75" x14ac:dyDescent="0.2">
      <c r="A4" s="336" t="s">
        <v>748</v>
      </c>
      <c r="B4" s="336"/>
      <c r="C4" s="336"/>
      <c r="D4" s="336"/>
      <c r="E4" s="336"/>
    </row>
    <row r="5" spans="1:5" ht="15.75" x14ac:dyDescent="0.2">
      <c r="A5" s="336" t="s">
        <v>178</v>
      </c>
      <c r="B5" s="336"/>
      <c r="C5" s="336"/>
      <c r="D5" s="336"/>
      <c r="E5" s="336"/>
    </row>
    <row r="6" spans="1:5" ht="15.75" x14ac:dyDescent="0.2">
      <c r="A6" s="336" t="s">
        <v>742</v>
      </c>
      <c r="B6" s="336"/>
      <c r="C6" s="336"/>
      <c r="D6" s="336"/>
      <c r="E6" s="336"/>
    </row>
    <row r="7" spans="1:5" ht="18.75" x14ac:dyDescent="0.3">
      <c r="A7" s="340"/>
      <c r="B7" s="340"/>
      <c r="C7" s="340"/>
      <c r="D7" s="442"/>
      <c r="E7" s="58"/>
    </row>
    <row r="8" spans="1:5" ht="18" customHeight="1" x14ac:dyDescent="0.2">
      <c r="A8" s="341" t="s">
        <v>512</v>
      </c>
      <c r="B8" s="341"/>
      <c r="C8" s="341"/>
      <c r="D8" s="341"/>
      <c r="E8" s="341"/>
    </row>
    <row r="9" spans="1:5" ht="35.25" customHeight="1" x14ac:dyDescent="0.2">
      <c r="A9" s="328"/>
      <c r="B9" s="341" t="s">
        <v>722</v>
      </c>
      <c r="C9" s="341"/>
      <c r="D9" s="341"/>
      <c r="E9" s="341"/>
    </row>
    <row r="10" spans="1:5" ht="18.75" x14ac:dyDescent="0.2">
      <c r="A10" s="328"/>
      <c r="B10" s="328"/>
      <c r="C10" s="328"/>
      <c r="D10" s="328"/>
      <c r="E10" s="58"/>
    </row>
    <row r="11" spans="1:5" x14ac:dyDescent="0.2">
      <c r="A11" s="379"/>
      <c r="B11" s="379" t="s">
        <v>513</v>
      </c>
      <c r="C11" s="379" t="s">
        <v>298</v>
      </c>
      <c r="D11" s="467" t="s">
        <v>514</v>
      </c>
      <c r="E11" s="467"/>
    </row>
    <row r="12" spans="1:5" ht="25.5" x14ac:dyDescent="0.2">
      <c r="A12" s="379"/>
      <c r="B12" s="379"/>
      <c r="C12" s="379"/>
      <c r="D12" s="468" t="s">
        <v>515</v>
      </c>
      <c r="E12" s="469" t="s">
        <v>516</v>
      </c>
    </row>
    <row r="13" spans="1:5" ht="40.5" customHeight="1" x14ac:dyDescent="0.2">
      <c r="A13" s="233"/>
      <c r="B13" s="233" t="s">
        <v>517</v>
      </c>
      <c r="C13" s="469">
        <f>SUM(C15:C18)</f>
        <v>37355.400999999998</v>
      </c>
      <c r="D13" s="469">
        <f>SUM(D15:D18)</f>
        <v>19170.227999999999</v>
      </c>
      <c r="E13" s="469">
        <f>SUM(E16:E18)</f>
        <v>18185.172999999999</v>
      </c>
    </row>
    <row r="14" spans="1:5" ht="15.75" x14ac:dyDescent="0.2">
      <c r="A14" s="233"/>
      <c r="B14" s="233" t="s">
        <v>518</v>
      </c>
      <c r="C14" s="469"/>
      <c r="D14" s="470"/>
      <c r="E14" s="470"/>
    </row>
    <row r="15" spans="1:5" ht="31.5" x14ac:dyDescent="0.25">
      <c r="A15" s="470"/>
      <c r="B15" s="471" t="s">
        <v>519</v>
      </c>
      <c r="C15" s="472"/>
      <c r="D15" s="472"/>
      <c r="E15" s="472"/>
    </row>
    <row r="16" spans="1:5" ht="47.25" x14ac:dyDescent="0.2">
      <c r="A16" s="234"/>
      <c r="B16" s="235" t="s">
        <v>520</v>
      </c>
      <c r="C16" s="98">
        <f>SUM(D16:E16)</f>
        <v>17343.599999999999</v>
      </c>
      <c r="D16" s="473"/>
      <c r="E16" s="473">
        <v>17343.599999999999</v>
      </c>
    </row>
    <row r="17" spans="1:5" ht="41.25" customHeight="1" x14ac:dyDescent="0.2">
      <c r="A17" s="233"/>
      <c r="B17" s="236" t="s">
        <v>521</v>
      </c>
      <c r="C17" s="98"/>
      <c r="D17" s="473"/>
      <c r="E17" s="473"/>
    </row>
    <row r="18" spans="1:5" ht="57.75" customHeight="1" x14ac:dyDescent="0.25">
      <c r="A18" s="470"/>
      <c r="B18" s="471" t="s">
        <v>564</v>
      </c>
      <c r="C18" s="472">
        <f>SUM(D18:E18)</f>
        <v>20011.800999999999</v>
      </c>
      <c r="D18" s="472">
        <v>19170.227999999999</v>
      </c>
      <c r="E18" s="474">
        <v>841.57299999999998</v>
      </c>
    </row>
    <row r="19" spans="1:5" ht="15.75" x14ac:dyDescent="0.25">
      <c r="A19" s="475"/>
      <c r="B19" s="476" t="s">
        <v>522</v>
      </c>
      <c r="C19" s="477">
        <f>SUM(C21:C35)</f>
        <v>37355.400999999998</v>
      </c>
      <c r="D19" s="477">
        <f t="shared" ref="D19:E19" si="0">SUM(D21:D35)</f>
        <v>19170.227999999999</v>
      </c>
      <c r="E19" s="477">
        <f t="shared" si="0"/>
        <v>18185.172999999999</v>
      </c>
    </row>
    <row r="20" spans="1:5" ht="15.75" x14ac:dyDescent="0.25">
      <c r="A20" s="470"/>
      <c r="B20" s="478" t="s">
        <v>518</v>
      </c>
      <c r="C20" s="478"/>
      <c r="D20" s="478"/>
      <c r="E20" s="478"/>
    </row>
    <row r="21" spans="1:5" ht="47.25" x14ac:dyDescent="0.25">
      <c r="A21" s="470"/>
      <c r="B21" s="471" t="s">
        <v>523</v>
      </c>
      <c r="C21" s="472">
        <f>SUM(D21:E21)</f>
        <v>37355.400999999998</v>
      </c>
      <c r="D21" s="472">
        <v>19170.227999999999</v>
      </c>
      <c r="E21" s="478">
        <v>18185.172999999999</v>
      </c>
    </row>
    <row r="22" spans="1:5" ht="47.25" x14ac:dyDescent="0.25">
      <c r="A22" s="470"/>
      <c r="B22" s="471" t="s">
        <v>609</v>
      </c>
      <c r="C22" s="472">
        <f>SUM(D22:E22)</f>
        <v>0</v>
      </c>
      <c r="D22" s="472"/>
      <c r="E22" s="472"/>
    </row>
    <row r="23" spans="1:5" ht="31.5" x14ac:dyDescent="0.25">
      <c r="A23" s="470"/>
      <c r="B23" s="479" t="s">
        <v>610</v>
      </c>
      <c r="C23" s="472">
        <f t="shared" ref="C23:C35" si="1">SUM(D23:E23)</f>
        <v>0</v>
      </c>
      <c r="D23" s="470"/>
      <c r="E23" s="478"/>
    </row>
    <row r="24" spans="1:5" ht="31.5" x14ac:dyDescent="0.25">
      <c r="A24" s="470"/>
      <c r="B24" s="479" t="s">
        <v>611</v>
      </c>
      <c r="C24" s="472">
        <f t="shared" si="1"/>
        <v>0</v>
      </c>
      <c r="D24" s="470"/>
      <c r="E24" s="478"/>
    </row>
    <row r="25" spans="1:5" ht="31.5" x14ac:dyDescent="0.25">
      <c r="A25" s="470"/>
      <c r="B25" s="479" t="s">
        <v>612</v>
      </c>
      <c r="C25" s="472">
        <f t="shared" si="1"/>
        <v>0</v>
      </c>
      <c r="D25" s="470"/>
      <c r="E25" s="478"/>
    </row>
    <row r="26" spans="1:5" ht="31.5" x14ac:dyDescent="0.25">
      <c r="A26" s="470"/>
      <c r="B26" s="479" t="s">
        <v>613</v>
      </c>
      <c r="C26" s="472">
        <f t="shared" si="1"/>
        <v>0</v>
      </c>
      <c r="D26" s="470"/>
      <c r="E26" s="478"/>
    </row>
    <row r="27" spans="1:5" ht="31.5" x14ac:dyDescent="0.25">
      <c r="A27" s="470"/>
      <c r="B27" s="479" t="s">
        <v>614</v>
      </c>
      <c r="C27" s="472">
        <f t="shared" si="1"/>
        <v>0</v>
      </c>
      <c r="D27" s="470"/>
      <c r="E27" s="478"/>
    </row>
    <row r="28" spans="1:5" ht="31.5" x14ac:dyDescent="0.25">
      <c r="A28" s="470"/>
      <c r="B28" s="479" t="s">
        <v>615</v>
      </c>
      <c r="C28" s="472">
        <f t="shared" si="1"/>
        <v>0</v>
      </c>
      <c r="D28" s="470"/>
      <c r="E28" s="478"/>
    </row>
    <row r="29" spans="1:5" ht="31.5" x14ac:dyDescent="0.25">
      <c r="A29" s="470"/>
      <c r="B29" s="479" t="s">
        <v>616</v>
      </c>
      <c r="C29" s="472">
        <f t="shared" si="1"/>
        <v>0</v>
      </c>
      <c r="D29" s="470"/>
      <c r="E29" s="478"/>
    </row>
    <row r="30" spans="1:5" ht="31.5" x14ac:dyDescent="0.25">
      <c r="A30" s="470"/>
      <c r="B30" s="479" t="s">
        <v>617</v>
      </c>
      <c r="C30" s="472">
        <f t="shared" si="1"/>
        <v>0</v>
      </c>
      <c r="D30" s="470"/>
      <c r="E30" s="478"/>
    </row>
    <row r="31" spans="1:5" ht="31.5" x14ac:dyDescent="0.25">
      <c r="A31" s="470"/>
      <c r="B31" s="479" t="s">
        <v>618</v>
      </c>
      <c r="C31" s="472">
        <f t="shared" si="1"/>
        <v>0</v>
      </c>
      <c r="D31" s="470"/>
      <c r="E31" s="478"/>
    </row>
    <row r="32" spans="1:5" ht="31.5" x14ac:dyDescent="0.25">
      <c r="A32" s="470"/>
      <c r="B32" s="479" t="s">
        <v>619</v>
      </c>
      <c r="C32" s="472">
        <f t="shared" si="1"/>
        <v>0</v>
      </c>
      <c r="D32" s="470"/>
      <c r="E32" s="478"/>
    </row>
    <row r="33" spans="1:5" ht="31.5" x14ac:dyDescent="0.25">
      <c r="A33" s="470"/>
      <c r="B33" s="479" t="s">
        <v>620</v>
      </c>
      <c r="C33" s="472">
        <f t="shared" si="1"/>
        <v>0</v>
      </c>
      <c r="D33" s="470"/>
      <c r="E33" s="478"/>
    </row>
    <row r="34" spans="1:5" ht="31.5" x14ac:dyDescent="0.25">
      <c r="A34" s="470"/>
      <c r="B34" s="479" t="s">
        <v>621</v>
      </c>
      <c r="C34" s="472">
        <f t="shared" si="1"/>
        <v>0</v>
      </c>
      <c r="D34" s="470"/>
      <c r="E34" s="478"/>
    </row>
    <row r="35" spans="1:5" ht="31.5" x14ac:dyDescent="0.25">
      <c r="A35" s="470"/>
      <c r="B35" s="479" t="s">
        <v>622</v>
      </c>
      <c r="C35" s="472">
        <f t="shared" si="1"/>
        <v>0</v>
      </c>
      <c r="D35" s="470"/>
      <c r="E35" s="478"/>
    </row>
    <row r="1048574" spans="2:2" ht="31.5" x14ac:dyDescent="0.25">
      <c r="B1048574" s="276" t="s">
        <v>610</v>
      </c>
    </row>
  </sheetData>
  <mergeCells count="11">
    <mergeCell ref="B9:E9"/>
    <mergeCell ref="A11:A12"/>
    <mergeCell ref="B11:B12"/>
    <mergeCell ref="C11:C12"/>
    <mergeCell ref="D11:E11"/>
    <mergeCell ref="A3:E3"/>
    <mergeCell ref="A4:E4"/>
    <mergeCell ref="A5:E5"/>
    <mergeCell ref="A6:E6"/>
    <mergeCell ref="A7:C7"/>
    <mergeCell ref="A8:E8"/>
  </mergeCells>
  <pageMargins left="0.7" right="0.7" top="0.75" bottom="0.75" header="0.3" footer="0.3"/>
  <pageSetup paperSize="9" scale="98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3B4B4-8732-447B-9DED-A8D85A661901}">
  <sheetPr>
    <pageSetUpPr fitToPage="1"/>
  </sheetPr>
  <dimension ref="A1:H19"/>
  <sheetViews>
    <sheetView topLeftCell="A10" workbookViewId="0">
      <selection activeCell="B11" sqref="B11"/>
    </sheetView>
  </sheetViews>
  <sheetFormatPr defaultRowHeight="12.75" x14ac:dyDescent="0.2"/>
  <cols>
    <col min="1" max="1" width="6.7109375" customWidth="1"/>
    <col min="2" max="2" width="28.85546875" customWidth="1"/>
    <col min="3" max="3" width="13.42578125" customWidth="1"/>
    <col min="4" max="4" width="16.85546875" customWidth="1"/>
    <col min="5" max="5" width="12.85546875" customWidth="1"/>
    <col min="6" max="6" width="15.42578125" customWidth="1"/>
    <col min="7" max="7" width="16.28515625" customWidth="1"/>
    <col min="8" max="8" width="11.140625" customWidth="1"/>
    <col min="10" max="10" width="11.85546875" customWidth="1"/>
    <col min="11" max="11" width="15.42578125" customWidth="1"/>
  </cols>
  <sheetData>
    <row r="1" spans="1:8" ht="15.75" x14ac:dyDescent="0.25">
      <c r="A1" s="480"/>
      <c r="B1" s="480"/>
      <c r="C1" s="336" t="s">
        <v>546</v>
      </c>
      <c r="D1" s="336"/>
      <c r="E1" s="336"/>
      <c r="F1" s="336"/>
      <c r="G1" s="336"/>
      <c r="H1" s="336"/>
    </row>
    <row r="2" spans="1:8" ht="15.75" x14ac:dyDescent="0.2">
      <c r="A2" s="336" t="s">
        <v>744</v>
      </c>
      <c r="B2" s="336"/>
      <c r="C2" s="336"/>
      <c r="D2" s="336"/>
      <c r="E2" s="336"/>
      <c r="F2" s="336"/>
      <c r="G2" s="336"/>
      <c r="H2" s="336"/>
    </row>
    <row r="3" spans="1:8" ht="15.75" x14ac:dyDescent="0.2">
      <c r="A3" s="336" t="s">
        <v>178</v>
      </c>
      <c r="B3" s="336"/>
      <c r="C3" s="336"/>
      <c r="D3" s="336"/>
      <c r="E3" s="336"/>
      <c r="F3" s="336"/>
      <c r="G3" s="336"/>
      <c r="H3" s="336"/>
    </row>
    <row r="4" spans="1:8" ht="15.75" x14ac:dyDescent="0.2">
      <c r="A4" s="336" t="s">
        <v>742</v>
      </c>
      <c r="B4" s="336"/>
      <c r="C4" s="336"/>
      <c r="D4" s="336"/>
      <c r="E4" s="336"/>
      <c r="F4" s="336"/>
      <c r="G4" s="336"/>
      <c r="H4" s="336"/>
    </row>
    <row r="5" spans="1:8" ht="15.75" x14ac:dyDescent="0.25">
      <c r="A5" s="342"/>
      <c r="B5" s="342"/>
      <c r="C5" s="342"/>
      <c r="D5" s="388"/>
      <c r="E5" s="388"/>
      <c r="F5" s="388"/>
      <c r="G5" s="388"/>
      <c r="H5" s="388"/>
    </row>
    <row r="6" spans="1:8" ht="18" customHeight="1" x14ac:dyDescent="0.2">
      <c r="A6" s="396" t="s">
        <v>512</v>
      </c>
      <c r="B6" s="396"/>
      <c r="C6" s="396"/>
      <c r="D6" s="396"/>
      <c r="E6" s="396"/>
      <c r="F6" s="396"/>
      <c r="G6" s="396"/>
      <c r="H6" s="396"/>
    </row>
    <row r="7" spans="1:8" ht="51.75" customHeight="1" x14ac:dyDescent="0.2">
      <c r="A7" s="481"/>
      <c r="B7" s="396" t="s">
        <v>723</v>
      </c>
      <c r="C7" s="396"/>
      <c r="D7" s="396"/>
      <c r="E7" s="396"/>
      <c r="F7" s="396"/>
      <c r="G7" s="396"/>
      <c r="H7" s="396"/>
    </row>
    <row r="8" spans="1:8" ht="15.75" x14ac:dyDescent="0.25">
      <c r="A8" s="481"/>
      <c r="B8" s="481"/>
      <c r="C8" s="481"/>
      <c r="D8" s="481"/>
      <c r="E8" s="388"/>
      <c r="F8" s="388"/>
      <c r="G8" s="388"/>
      <c r="H8" s="388"/>
    </row>
    <row r="9" spans="1:8" ht="12.75" customHeight="1" x14ac:dyDescent="0.25">
      <c r="A9" s="445"/>
      <c r="B9" s="445" t="s">
        <v>513</v>
      </c>
      <c r="C9" s="445" t="s">
        <v>594</v>
      </c>
      <c r="D9" s="443" t="s">
        <v>514</v>
      </c>
      <c r="E9" s="443"/>
      <c r="F9" s="445" t="s">
        <v>724</v>
      </c>
      <c r="G9" s="443" t="s">
        <v>514</v>
      </c>
      <c r="H9" s="443"/>
    </row>
    <row r="10" spans="1:8" ht="31.5" x14ac:dyDescent="0.25">
      <c r="A10" s="445"/>
      <c r="B10" s="445"/>
      <c r="C10" s="445"/>
      <c r="D10" s="482" t="s">
        <v>515</v>
      </c>
      <c r="E10" s="483" t="s">
        <v>516</v>
      </c>
      <c r="F10" s="445"/>
      <c r="G10" s="482" t="s">
        <v>515</v>
      </c>
      <c r="H10" s="483" t="s">
        <v>516</v>
      </c>
    </row>
    <row r="11" spans="1:8" ht="31.5" x14ac:dyDescent="0.2">
      <c r="A11" s="233"/>
      <c r="B11" s="233" t="s">
        <v>517</v>
      </c>
      <c r="C11" s="483">
        <f t="shared" ref="C11:H11" si="0">SUM(C13:C16)</f>
        <v>38075.701000000001</v>
      </c>
      <c r="D11" s="483">
        <f t="shared" si="0"/>
        <v>19170.227999999999</v>
      </c>
      <c r="E11" s="483">
        <f t="shared" si="0"/>
        <v>18905.473000000002</v>
      </c>
      <c r="F11" s="483">
        <f t="shared" si="0"/>
        <v>39047.701000000001</v>
      </c>
      <c r="G11" s="483">
        <f t="shared" si="0"/>
        <v>19170.227999999999</v>
      </c>
      <c r="H11" s="483">
        <f t="shared" si="0"/>
        <v>19877.473000000002</v>
      </c>
    </row>
    <row r="12" spans="1:8" ht="15.75" x14ac:dyDescent="0.25">
      <c r="A12" s="233"/>
      <c r="B12" s="233" t="s">
        <v>518</v>
      </c>
      <c r="C12" s="483"/>
      <c r="D12" s="478"/>
      <c r="E12" s="478"/>
      <c r="F12" s="483"/>
      <c r="G12" s="478"/>
      <c r="H12" s="478"/>
    </row>
    <row r="13" spans="1:8" ht="31.5" x14ac:dyDescent="0.25">
      <c r="A13" s="478"/>
      <c r="B13" s="471" t="s">
        <v>519</v>
      </c>
      <c r="C13" s="472"/>
      <c r="D13" s="472"/>
      <c r="E13" s="472"/>
      <c r="F13" s="472"/>
      <c r="G13" s="472"/>
      <c r="H13" s="472"/>
    </row>
    <row r="14" spans="1:8" ht="78.75" x14ac:dyDescent="0.2">
      <c r="A14" s="234"/>
      <c r="B14" s="235" t="s">
        <v>520</v>
      </c>
      <c r="C14" s="400">
        <v>18063.900000000001</v>
      </c>
      <c r="D14" s="484"/>
      <c r="E14" s="484">
        <v>18063.900000000001</v>
      </c>
      <c r="F14" s="400">
        <v>19035.900000000001</v>
      </c>
      <c r="G14" s="484"/>
      <c r="H14" s="484">
        <v>19035.900000000001</v>
      </c>
    </row>
    <row r="15" spans="1:8" ht="31.5" x14ac:dyDescent="0.2">
      <c r="A15" s="233"/>
      <c r="B15" s="236" t="s">
        <v>521</v>
      </c>
      <c r="C15" s="400"/>
      <c r="D15" s="484"/>
      <c r="E15" s="484"/>
      <c r="F15" s="400"/>
      <c r="G15" s="484"/>
      <c r="H15" s="484"/>
    </row>
    <row r="16" spans="1:8" ht="94.5" x14ac:dyDescent="0.25">
      <c r="A16" s="478"/>
      <c r="B16" s="471" t="s">
        <v>565</v>
      </c>
      <c r="C16" s="472">
        <f>SUM(D16:E16)</f>
        <v>20011.800999999999</v>
      </c>
      <c r="D16" s="472">
        <v>19170.227999999999</v>
      </c>
      <c r="E16" s="472">
        <v>841.57299999999998</v>
      </c>
      <c r="F16" s="472">
        <f>SUM(G16:H16)</f>
        <v>20011.800999999999</v>
      </c>
      <c r="G16" s="472">
        <v>19170.227999999999</v>
      </c>
      <c r="H16" s="472">
        <v>841.57299999999998</v>
      </c>
    </row>
    <row r="17" spans="1:8" ht="15.75" x14ac:dyDescent="0.25">
      <c r="A17" s="485"/>
      <c r="B17" s="476" t="s">
        <v>522</v>
      </c>
      <c r="C17" s="477">
        <f t="shared" ref="C17:H17" si="1">SUM(C19:C19)</f>
        <v>38075.701000000001</v>
      </c>
      <c r="D17" s="477">
        <f t="shared" si="1"/>
        <v>19170.227999999999</v>
      </c>
      <c r="E17" s="477">
        <f t="shared" si="1"/>
        <v>18905.473000000002</v>
      </c>
      <c r="F17" s="477">
        <f t="shared" si="1"/>
        <v>39047.701000000001</v>
      </c>
      <c r="G17" s="477">
        <f t="shared" si="1"/>
        <v>19170.227999999999</v>
      </c>
      <c r="H17" s="477">
        <f t="shared" si="1"/>
        <v>19877.473000000002</v>
      </c>
    </row>
    <row r="18" spans="1:8" ht="15.75" x14ac:dyDescent="0.25">
      <c r="A18" s="478"/>
      <c r="B18" s="478" t="s">
        <v>518</v>
      </c>
      <c r="C18" s="478"/>
      <c r="D18" s="478"/>
      <c r="E18" s="478"/>
      <c r="F18" s="478"/>
      <c r="G18" s="478"/>
      <c r="H18" s="478"/>
    </row>
    <row r="19" spans="1:8" ht="78.75" x14ac:dyDescent="0.25">
      <c r="A19" s="478"/>
      <c r="B19" s="471" t="s">
        <v>523</v>
      </c>
      <c r="C19" s="472">
        <f>SUM(D19:E19)</f>
        <v>38075.701000000001</v>
      </c>
      <c r="D19" s="472">
        <v>19170.227999999999</v>
      </c>
      <c r="E19" s="478">
        <v>18905.473000000002</v>
      </c>
      <c r="F19" s="472">
        <f>SUM(G19:H19)</f>
        <v>39047.701000000001</v>
      </c>
      <c r="G19" s="472">
        <v>19170.227999999999</v>
      </c>
      <c r="H19" s="478">
        <v>19877.473000000002</v>
      </c>
    </row>
  </sheetData>
  <mergeCells count="13">
    <mergeCell ref="C1:H1"/>
    <mergeCell ref="F9:F10"/>
    <mergeCell ref="G9:H9"/>
    <mergeCell ref="A2:H2"/>
    <mergeCell ref="A3:H3"/>
    <mergeCell ref="A4:H4"/>
    <mergeCell ref="B7:H7"/>
    <mergeCell ref="A6:H6"/>
    <mergeCell ref="A9:A10"/>
    <mergeCell ref="B9:B10"/>
    <mergeCell ref="C9:C10"/>
    <mergeCell ref="D9:E9"/>
    <mergeCell ref="A5:C5"/>
  </mergeCells>
  <pageMargins left="0" right="0" top="0.74803149606299213" bottom="0" header="0.31496062992125984" footer="0.31496062992125984"/>
  <pageSetup paperSize="9" scale="92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C4:D19"/>
  <sheetViews>
    <sheetView workbookViewId="0">
      <selection activeCell="C11" sqref="C11:D11"/>
    </sheetView>
  </sheetViews>
  <sheetFormatPr defaultRowHeight="12.75" x14ac:dyDescent="0.2"/>
  <cols>
    <col min="1" max="1" width="1.5703125" customWidth="1"/>
    <col min="2" max="2" width="5.85546875" customWidth="1"/>
    <col min="3" max="3" width="47.85546875" customWidth="1"/>
    <col min="4" max="4" width="34.140625" customWidth="1"/>
  </cols>
  <sheetData>
    <row r="4" spans="3:4" ht="15.75" x14ac:dyDescent="0.2">
      <c r="C4" s="338" t="s">
        <v>585</v>
      </c>
      <c r="D4" s="338"/>
    </row>
    <row r="5" spans="3:4" ht="15.75" x14ac:dyDescent="0.2">
      <c r="C5" s="336" t="s">
        <v>257</v>
      </c>
      <c r="D5" s="336"/>
    </row>
    <row r="6" spans="3:4" ht="15.75" x14ac:dyDescent="0.2">
      <c r="C6" s="336" t="s">
        <v>178</v>
      </c>
      <c r="D6" s="336"/>
    </row>
    <row r="7" spans="3:4" ht="15.75" x14ac:dyDescent="0.2">
      <c r="C7" s="336" t="s">
        <v>749</v>
      </c>
      <c r="D7" s="336"/>
    </row>
    <row r="8" spans="3:4" ht="15.75" x14ac:dyDescent="0.2">
      <c r="C8" s="74"/>
    </row>
    <row r="9" spans="3:4" ht="15.75" x14ac:dyDescent="0.2">
      <c r="C9" s="342" t="s">
        <v>426</v>
      </c>
      <c r="D9" s="342"/>
    </row>
    <row r="10" spans="3:4" ht="15.75" x14ac:dyDescent="0.2">
      <c r="C10" s="342" t="s">
        <v>427</v>
      </c>
      <c r="D10" s="342"/>
    </row>
    <row r="11" spans="3:4" ht="15.75" x14ac:dyDescent="0.2">
      <c r="C11" s="342" t="s">
        <v>725</v>
      </c>
      <c r="D11" s="342"/>
    </row>
    <row r="12" spans="3:4" ht="15.75" x14ac:dyDescent="0.2">
      <c r="C12" s="75"/>
    </row>
    <row r="13" spans="3:4" ht="16.5" thickBot="1" x14ac:dyDescent="0.25">
      <c r="C13" s="334" t="s">
        <v>413</v>
      </c>
      <c r="D13" s="334"/>
    </row>
    <row r="14" spans="3:4" ht="16.5" thickBot="1" x14ac:dyDescent="0.25">
      <c r="C14" s="88" t="s">
        <v>181</v>
      </c>
      <c r="D14" s="89" t="s">
        <v>5</v>
      </c>
    </row>
    <row r="15" spans="3:4" ht="19.5" customHeight="1" x14ac:dyDescent="0.2">
      <c r="C15" s="81">
        <v>1</v>
      </c>
      <c r="D15" s="90">
        <v>2</v>
      </c>
    </row>
    <row r="16" spans="3:4" ht="63.75" customHeight="1" x14ac:dyDescent="0.2">
      <c r="C16" s="91" t="s">
        <v>428</v>
      </c>
      <c r="D16" s="211">
        <v>-2700</v>
      </c>
    </row>
    <row r="17" spans="3:4" ht="25.5" customHeight="1" x14ac:dyDescent="0.2">
      <c r="C17" s="92" t="s">
        <v>429</v>
      </c>
      <c r="D17" s="212"/>
    </row>
    <row r="18" spans="3:4" ht="97.5" customHeight="1" thickBot="1" x14ac:dyDescent="0.25">
      <c r="C18" s="94" t="s">
        <v>439</v>
      </c>
      <c r="D18" s="211">
        <v>-2700</v>
      </c>
    </row>
    <row r="19" spans="3:4" ht="13.5" thickTop="1" x14ac:dyDescent="0.2"/>
  </sheetData>
  <mergeCells count="8">
    <mergeCell ref="C10:D10"/>
    <mergeCell ref="C11:D11"/>
    <mergeCell ref="C13:D13"/>
    <mergeCell ref="C4:D4"/>
    <mergeCell ref="C5:D5"/>
    <mergeCell ref="C6:D6"/>
    <mergeCell ref="C7:D7"/>
    <mergeCell ref="C9:D9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4:D22"/>
  <sheetViews>
    <sheetView tabSelected="1" topLeftCell="A4" workbookViewId="0">
      <selection activeCell="B13" sqref="B13:D13"/>
    </sheetView>
  </sheetViews>
  <sheetFormatPr defaultRowHeight="12.75" x14ac:dyDescent="0.2"/>
  <cols>
    <col min="2" max="2" width="42.85546875" customWidth="1"/>
    <col min="3" max="3" width="20" customWidth="1"/>
    <col min="4" max="4" width="17.140625" customWidth="1"/>
  </cols>
  <sheetData>
    <row r="4" spans="2:4" ht="15.75" x14ac:dyDescent="0.2">
      <c r="B4" s="338" t="s">
        <v>547</v>
      </c>
      <c r="C4" s="338"/>
      <c r="D4" s="338"/>
    </row>
    <row r="5" spans="2:4" ht="15.75" x14ac:dyDescent="0.2">
      <c r="B5" s="336" t="s">
        <v>257</v>
      </c>
      <c r="C5" s="336"/>
      <c r="D5" s="336"/>
    </row>
    <row r="6" spans="2:4" ht="15.75" x14ac:dyDescent="0.2">
      <c r="B6" s="336" t="s">
        <v>178</v>
      </c>
      <c r="C6" s="336"/>
      <c r="D6" s="336"/>
    </row>
    <row r="7" spans="2:4" ht="15.75" x14ac:dyDescent="0.2">
      <c r="B7" s="336" t="s">
        <v>742</v>
      </c>
      <c r="C7" s="336"/>
      <c r="D7" s="336"/>
    </row>
    <row r="8" spans="2:4" ht="15.75" x14ac:dyDescent="0.2">
      <c r="B8" s="339"/>
      <c r="C8" s="339"/>
    </row>
    <row r="9" spans="2:4" ht="15.75" x14ac:dyDescent="0.2">
      <c r="B9" s="74"/>
    </row>
    <row r="10" spans="2:4" ht="15.75" x14ac:dyDescent="0.2">
      <c r="B10" s="342" t="s">
        <v>426</v>
      </c>
      <c r="C10" s="342"/>
      <c r="D10" s="342"/>
    </row>
    <row r="11" spans="2:4" ht="15.75" x14ac:dyDescent="0.2">
      <c r="B11" s="342" t="s">
        <v>427</v>
      </c>
      <c r="C11" s="342"/>
      <c r="D11" s="342"/>
    </row>
    <row r="12" spans="2:4" ht="15.75" x14ac:dyDescent="0.2">
      <c r="B12" s="342" t="s">
        <v>437</v>
      </c>
      <c r="C12" s="342"/>
      <c r="D12" s="342"/>
    </row>
    <row r="13" spans="2:4" ht="15.75" x14ac:dyDescent="0.2">
      <c r="B13" s="342" t="s">
        <v>726</v>
      </c>
      <c r="C13" s="342"/>
      <c r="D13" s="342"/>
    </row>
    <row r="14" spans="2:4" ht="16.5" thickBot="1" x14ac:dyDescent="0.25">
      <c r="B14" s="380" t="s">
        <v>438</v>
      </c>
      <c r="C14" s="380"/>
      <c r="D14" s="380"/>
    </row>
    <row r="15" spans="2:4" ht="17.25" thickTop="1" thickBot="1" x14ac:dyDescent="0.25">
      <c r="B15" s="79" t="s">
        <v>181</v>
      </c>
      <c r="C15" s="86" t="s">
        <v>593</v>
      </c>
      <c r="D15" s="80" t="s">
        <v>707</v>
      </c>
    </row>
    <row r="16" spans="2:4" x14ac:dyDescent="0.2">
      <c r="B16" s="81">
        <v>1</v>
      </c>
      <c r="C16" s="87">
        <v>2</v>
      </c>
      <c r="D16" s="82"/>
    </row>
    <row r="17" spans="2:4" ht="31.5" x14ac:dyDescent="0.2">
      <c r="B17" s="78" t="s">
        <v>428</v>
      </c>
      <c r="C17" s="209">
        <v>-2700</v>
      </c>
      <c r="D17" s="93">
        <v>-5400</v>
      </c>
    </row>
    <row r="18" spans="2:4" ht="18.75" x14ac:dyDescent="0.2">
      <c r="B18" s="83" t="s">
        <v>429</v>
      </c>
      <c r="C18" s="210"/>
      <c r="D18" s="84"/>
    </row>
    <row r="19" spans="2:4" ht="97.5" customHeight="1" thickBot="1" x14ac:dyDescent="0.25">
      <c r="B19" s="85" t="s">
        <v>439</v>
      </c>
      <c r="C19" s="209">
        <v>-2700</v>
      </c>
      <c r="D19" s="93">
        <v>-5400</v>
      </c>
    </row>
    <row r="20" spans="2:4" ht="13.5" thickTop="1" x14ac:dyDescent="0.2"/>
    <row r="22" spans="2:4" ht="15.75" x14ac:dyDescent="0.2">
      <c r="C22" s="76"/>
    </row>
  </sheetData>
  <mergeCells count="10">
    <mergeCell ref="B14:D14"/>
    <mergeCell ref="B8:C8"/>
    <mergeCell ref="B10:D10"/>
    <mergeCell ref="B11:D11"/>
    <mergeCell ref="B12:D12"/>
    <mergeCell ref="B13:D13"/>
    <mergeCell ref="B4:D4"/>
    <mergeCell ref="B5:D5"/>
    <mergeCell ref="B6:D6"/>
    <mergeCell ref="B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пр№1</vt:lpstr>
      <vt:lpstr>пр№2</vt:lpstr>
      <vt:lpstr>пр№3</vt:lpstr>
      <vt:lpstr>пр№4</vt:lpstr>
      <vt:lpstr>пр№5</vt:lpstr>
      <vt:lpstr>пр№6</vt:lpstr>
      <vt:lpstr>пр№7</vt:lpstr>
      <vt:lpstr>Пр№8</vt:lpstr>
      <vt:lpstr>пр№9</vt:lpstr>
      <vt:lpstr>пр№10</vt:lpstr>
      <vt:lpstr>пр№11</vt:lpstr>
      <vt:lpstr>ПР№12</vt:lpstr>
      <vt:lpstr>ПР№13</vt:lpstr>
      <vt:lpstr>ПР№14</vt:lpstr>
      <vt:lpstr>ПР№15</vt:lpstr>
      <vt:lpstr>ПР 16</vt:lpstr>
      <vt:lpstr>ПР 17</vt:lpstr>
      <vt:lpstr>ПР 18</vt:lpstr>
      <vt:lpstr>ПР 19</vt:lpstr>
      <vt:lpstr>ПР 20</vt:lpstr>
      <vt:lpstr>ПР 21</vt:lpstr>
      <vt:lpstr>ПР 22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raisat</cp:lastModifiedBy>
  <cp:lastPrinted>2024-11-21T09:50:26Z</cp:lastPrinted>
  <dcterms:created xsi:type="dcterms:W3CDTF">2016-12-16T07:53:17Z</dcterms:created>
  <dcterms:modified xsi:type="dcterms:W3CDTF">2024-11-21T09:50:30Z</dcterms:modified>
</cp:coreProperties>
</file>